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Лист1" sheetId="1" r:id="rId1"/>
  </sheets>
  <definedNames>
    <definedName name="_xlnm._FilterDatabase" localSheetId="0" hidden="1">Лист1!$A$2:$AM$65</definedName>
    <definedName name="_xlnm.Print_Titles" localSheetId="0">Лист1!$A:$AH,Лист1!$3:$4</definedName>
  </definedNames>
  <calcPr calcId="145621" refMode="R1C1"/>
</workbook>
</file>

<file path=xl/calcChain.xml><?xml version="1.0" encoding="utf-8"?>
<calcChain xmlns="http://schemas.openxmlformats.org/spreadsheetml/2006/main">
  <c r="AL63" i="1" l="1"/>
  <c r="AL62" i="1"/>
  <c r="AL61" i="1"/>
  <c r="AL60" i="1"/>
  <c r="AL59" i="1"/>
  <c r="AL58" i="1"/>
  <c r="AL57" i="1"/>
  <c r="AL56" i="1"/>
  <c r="AL55" i="1"/>
  <c r="AL54" i="1"/>
  <c r="AL53" i="1"/>
  <c r="AL52" i="1"/>
  <c r="AL50" i="1"/>
  <c r="AL49" i="1"/>
  <c r="AL48" i="1"/>
  <c r="AL47" i="1"/>
  <c r="AL46" i="1"/>
  <c r="AL45" i="1"/>
  <c r="AL44" i="1"/>
  <c r="AL43" i="1"/>
  <c r="AL42" i="1"/>
  <c r="AL41" i="1"/>
  <c r="AL40" i="1"/>
  <c r="AL37" i="1"/>
  <c r="AL36" i="1"/>
  <c r="AL35" i="1"/>
  <c r="AL34" i="1"/>
  <c r="AL33" i="1"/>
  <c r="AL32" i="1"/>
  <c r="AL31" i="1"/>
  <c r="AL29" i="1"/>
  <c r="AL28" i="1"/>
  <c r="AL27" i="1"/>
  <c r="AL26" i="1"/>
  <c r="AL25" i="1"/>
  <c r="AL24" i="1"/>
  <c r="AL23" i="1"/>
  <c r="AL22" i="1"/>
  <c r="AL16" i="1"/>
  <c r="AL8" i="1"/>
  <c r="AL7" i="1"/>
  <c r="AL6" i="1"/>
  <c r="AL5" i="1"/>
  <c r="AL64" i="1" l="1"/>
  <c r="G6" i="1"/>
  <c r="AM6" i="1" s="1"/>
  <c r="G7" i="1"/>
  <c r="AM7" i="1" s="1"/>
  <c r="G8" i="1"/>
  <c r="AM8" i="1" s="1"/>
  <c r="G9" i="1"/>
  <c r="G10" i="1"/>
  <c r="G11" i="1"/>
  <c r="G12" i="1"/>
  <c r="G13" i="1"/>
  <c r="G14" i="1"/>
  <c r="G15" i="1"/>
  <c r="G16" i="1"/>
  <c r="AM16" i="1" s="1"/>
  <c r="G17" i="1"/>
  <c r="G18" i="1"/>
  <c r="G19" i="1"/>
  <c r="G20" i="1"/>
  <c r="G21" i="1"/>
  <c r="G22" i="1"/>
  <c r="AM22" i="1" s="1"/>
  <c r="G23" i="1"/>
  <c r="AM23" i="1" s="1"/>
  <c r="G24" i="1"/>
  <c r="AM24" i="1" s="1"/>
  <c r="G25" i="1"/>
  <c r="AM25" i="1" s="1"/>
  <c r="G26" i="1"/>
  <c r="AM26" i="1" s="1"/>
  <c r="G27" i="1"/>
  <c r="AM27" i="1" s="1"/>
  <c r="G28" i="1"/>
  <c r="AM28" i="1" s="1"/>
  <c r="G29" i="1"/>
  <c r="AM29" i="1" s="1"/>
  <c r="G30" i="1"/>
  <c r="G31" i="1"/>
  <c r="AM31" i="1" s="1"/>
  <c r="G32" i="1"/>
  <c r="AM32" i="1" s="1"/>
  <c r="G33" i="1"/>
  <c r="AM33" i="1" s="1"/>
  <c r="G34" i="1"/>
  <c r="AM34" i="1" s="1"/>
  <c r="G35" i="1"/>
  <c r="AM35" i="1" s="1"/>
  <c r="G36" i="1"/>
  <c r="AM36" i="1" s="1"/>
  <c r="G37" i="1"/>
  <c r="AM37" i="1" s="1"/>
  <c r="G38" i="1"/>
  <c r="G39" i="1"/>
  <c r="G40" i="1"/>
  <c r="AM40" i="1" s="1"/>
  <c r="G41" i="1"/>
  <c r="AM41" i="1" s="1"/>
  <c r="G42" i="1"/>
  <c r="AM42" i="1" s="1"/>
  <c r="G43" i="1"/>
  <c r="AM43" i="1" s="1"/>
  <c r="G44" i="1"/>
  <c r="AM44" i="1" s="1"/>
  <c r="G45" i="1"/>
  <c r="AM45" i="1" s="1"/>
  <c r="G46" i="1"/>
  <c r="AM46" i="1" s="1"/>
  <c r="G47" i="1"/>
  <c r="AM47" i="1" s="1"/>
  <c r="G48" i="1"/>
  <c r="AM48" i="1" s="1"/>
  <c r="G49" i="1"/>
  <c r="AM49" i="1" s="1"/>
  <c r="G50" i="1"/>
  <c r="AM50" i="1" s="1"/>
  <c r="G51" i="1"/>
  <c r="G52" i="1"/>
  <c r="AM52" i="1" s="1"/>
  <c r="G53" i="1"/>
  <c r="AM53" i="1" s="1"/>
  <c r="G54" i="1"/>
  <c r="AM54" i="1" s="1"/>
  <c r="G55" i="1"/>
  <c r="AM55" i="1" s="1"/>
  <c r="G56" i="1"/>
  <c r="AM56" i="1" s="1"/>
  <c r="G57" i="1"/>
  <c r="AM57" i="1" s="1"/>
  <c r="G58" i="1"/>
  <c r="AM58" i="1" s="1"/>
  <c r="G59" i="1"/>
  <c r="AM59" i="1" s="1"/>
  <c r="G60" i="1"/>
  <c r="AM60" i="1" s="1"/>
  <c r="G61" i="1"/>
  <c r="AM61" i="1" s="1"/>
  <c r="G62" i="1"/>
  <c r="AM62" i="1" s="1"/>
  <c r="G63" i="1"/>
  <c r="AM63" i="1" s="1"/>
  <c r="G5" i="1"/>
  <c r="AM5" i="1" s="1"/>
  <c r="AM64" i="1" l="1"/>
  <c r="G64" i="1"/>
  <c r="AL65" i="1" s="1"/>
</calcChain>
</file>

<file path=xl/sharedStrings.xml><?xml version="1.0" encoding="utf-8"?>
<sst xmlns="http://schemas.openxmlformats.org/spreadsheetml/2006/main" count="386" uniqueCount="205">
  <si>
    <t>№ лота</t>
  </si>
  <si>
    <t xml:space="preserve">Наименование закупаемых товаров
</t>
  </si>
  <si>
    <t xml:space="preserve">Дополнительная техническая характеристика </t>
  </si>
  <si>
    <t>Ед.изм.</t>
  </si>
  <si>
    <t>Кол-во</t>
  </si>
  <si>
    <t>Цена за единицу, тенге</t>
  </si>
  <si>
    <t>Сумма, тенге</t>
  </si>
  <si>
    <t>Наименьшее ЦП</t>
  </si>
  <si>
    <t>Экономия</t>
  </si>
  <si>
    <t>Потенциальный поставщик</t>
  </si>
  <si>
    <t>Наименование поставщика</t>
  </si>
  <si>
    <t>Торговое наименование</t>
  </si>
  <si>
    <t>Сумма лота в тенге</t>
  </si>
  <si>
    <t>Цена за единицу,  тенге</t>
  </si>
  <si>
    <t>Штука</t>
  </si>
  <si>
    <t>Изогнутая  канюля для радиочастотного генератора.</t>
  </si>
  <si>
    <t>Прямая канюля для радиочастотного генератора</t>
  </si>
  <si>
    <t>Прямая канюля 150 мм, 20 G, активный кончик 10 мм  для радиочастотного генератора.</t>
  </si>
  <si>
    <t>Референсный электрод для радиочастотного генератора</t>
  </si>
  <si>
    <t>Набор для множественной кардиоплегической перфузии</t>
  </si>
  <si>
    <t>Упаковка</t>
  </si>
  <si>
    <t>Приложение №1 к Протоколу итогов к Объявлению №7-8/2 зцп от 01.02.2024 г.</t>
  </si>
  <si>
    <t>Краниальный перфоратор для интегрированной силовой консоли IPC</t>
  </si>
  <si>
    <t>Краниальный перфоратор для наложения "фрезевого отверстия", объединяющий эффективную производительность резки с защитой технологии автостопа. При отсутствии сопротивления кости наличие активации механизма сцепления для автоматического отключения. Конструкция наконечника сверла помогающая предотвратить соскальзывания, а острые края быстро прорезающие кость. Наличие цветовой кодировки размеров. Внешний диаметр 14 мм, внутренний диаметр 11 мм, выступ 3.0 мм, минимальная толщина кости 3.25 мм. Корпус должен быть выполнен из высококачественного биосовместимого пластика. Рабочая часть - медицинская нержавеющая сталь.</t>
  </si>
  <si>
    <t>Бор для интегрированной силовой консоли IPC</t>
  </si>
  <si>
    <t>Инструмент размером 8 см х2,3мм</t>
  </si>
  <si>
    <t xml:space="preserve">Заменитель твердой мозговой оболочки </t>
  </si>
  <si>
    <t xml:space="preserve">Заменитель твердой мозговой оболочки 10,0 х 12,5 см. Двухслойное объемное изделие из коллагена типа I/III, изготовленное из 12 ± 4 мг/см2 перикарда и 10 ± 2 мг/см2 губкоподобных компонентов. Протез твердой мозговой оболочки должен состоять из высокоочищенного коллагена, который производят из бычьего перикарда и коровьего расщепленного кожного лоскута. Гарантии полностью очищенного протеза от неколлагеновых компонентов, таких как энзимы, липиды и неколлагеновые протеины. Волокнистая структура, небольшая толщина материала и хорошая совместимость с тканью организма пациента. Флисоподобная пористая сторона протеза со способностью прочно приклеиваться к краям дефекта ТМО. Стерильный, одноразовый. Размер: 10,0 см х 12,5 см. </t>
  </si>
  <si>
    <t>Набор для вертебропластики</t>
  </si>
  <si>
    <t>Комплект для чрескожной вертебропластики при лечении вертебральных опухолей, компрессионных переломов тел позвонков на фоне остеопороза. Она позволяет перемешивать и вводить цемент в тело позвонка. 
Комплектность и характеристики: одна система чрезкожной вертебропластики, включает в себя: системы смешивания/введения цемента; блок головки миксера; картридж введения; удлиняющую трубку; 1 мандрен 4-х гранный; 1 мандрен со скошенным кончиком и троакар; вакуумный шланг; воронку. Миксер и шприц в одном устройстве. Герметичность системы и встроенный угольный фильтр. Точность дозированного введения готового цемента - 0,2 см³ за половину оборота базы картриджа. Время смешивания в системе доставки: около 2-х минут. Радиационная безопасность для врача при работе - за счет общей длины картриджа и удлиняющей трубки - длина 43 см. Маркированный картридж - визуализация количества введенного цемента. 
Материалы: система смешивания и введения – пластмасса;
Игла с конусным/фасетным срезом (2 штуки):
• идеальное совпадение мандрена и троакара 
• взаимозаменяемые четырехгранные и скошенные мандрены 
• стандартный калибр 10G (3,4 мм), 11G (3,05 мм), 13G (2,41 мм) – длина 12,7 см.
• возможный 10G калибр с длиной 22,9 см.
• цветовая маркировка мандренов и троакара
Цемент высокой вязкости (1 пачка) - Представляет собой 2 стерильно упакованных компонента: Один компонент: ампула, содержащая бесцветный жидкий мономер кисло-сладкого запаха 1/2 дозы 9,5мл следующего состава: Метилметакрилат (мономер) - 9,40 мл. N, N-диметилпаратолуидин - 0,10 мл. Гидрохинон USP- 0,75 мг.
Другой компонент: пакет 1/2 дозы 20гр мелко измельченного порошка (плоские, скученные микроскопические хлопья; между хлопьями находится воздух, что способствует полному проникновению жидкого мономера) следующего состава: Полиметилметакрилат – 14,0 гр. (включая Пероксид Бензоила – 2,6%). Бария Сульфат Е.Р – 6,0 гр. Во время приготовления порошок и жидкость смешиваются, превращаясь в полимерную форму, похожую на густую вязкую массу.  Температура экзотермической реакции не должна превышать 60˚С. Время работы – 18-23 минуты. Время схватывания цемента: in  vivo (37ºC) не более 10.2 минут.
Наличие наивысшей устойчивости к компрессии и прочности на излом и наименьшей усадки и пористости.</t>
  </si>
  <si>
    <t>Головка бедренная эндопротеза тазобедренного сустава цементной фиксации</t>
  </si>
  <si>
    <t>Головка: Материал: Нержавеющая сталь. Диаметр: 28 мм. Офсет: -4, 0, +4. Конус: 11/13</t>
  </si>
  <si>
    <t xml:space="preserve">Ножка бедренная эндопротеза тазобедренного цементной фиксации </t>
  </si>
  <si>
    <t xml:space="preserve">Материал: Нержавеющая сталь. Форма: Клиновидная в 2-х плоскостях, без воротника, со сглаженными контурами и сглаженным наружно-проксимальным плечом.  В проксимальной части на передней и задней поверхности нанесены лазерные метки для контроля глубины погружения в интрамедуллярный канал. Верхняя поверхность проксимальной части имеетe углубление для фиксации импактора. Версии увеличенной длины (200 мм, 220 мм, 240 мм, 260 мм) имеют дистальную часть цилиндрической формы с конусовидным сужением в дистальном отделе. Тип фиксации: Цементная. Покрытие: Вся поверхность имеет ультраполировку. Типоразмеры: 4 типоразмеров. Длина компонента: 150 мм. Шеечно-диафизарный угол  (угол между шейкой и осью ножки): 125 градусов. Офсет: 37,5 мм. Конус: 11/13. Комплектация: Каждый компонент комплектуется централизатором двух типов для узкого и широкого диаметра интрамедуллярного канала. Материал изготовления централизатора: полиметилметакрилат (PMMA). </t>
  </si>
  <si>
    <t xml:space="preserve">Головка бедренная биполярная </t>
  </si>
  <si>
    <t>Материал: кобальтохромовый сплав, ультравысокомолекулярный полиэтилен. Покрытие: наружная поверхность с ультраполировкой. Диаметр: 28 мм. Диаметр внешний: в диапазоне от 36 мм до 72 мм с шагом в 2-4 мм для диаметров от 36 до 40 мм и от 61 до 72 мм. Для основного диапазона от 41 до 61 мм шаг между типоразмерами 1 мм.</t>
  </si>
  <si>
    <t>Бедренный компонент коленного сустава</t>
  </si>
  <si>
    <t>Материал: кобальтохромовый сплав. С сохранением задней крестообразной связки. Форма: Анатомическая (правая и левая). Единый радиус в сагиттальной плоскости в угловом диапазоне движений от 10 до 110 градусов. Анатомически изогнутая борозда под надколенник. Передний фланец отклонен вперед под углом 7 градусов. Задние мыщелки укорочены. На задней поверхности дистальных мыщелков имеются деротационные ножки. Типоразмеры: 8 типоразмеров для правого и левого компонентов. Медиально-латеральный размер от  59 до 80 мм, передне-задний размер  от 53 до 75 мм. Толщина дистального и заднего фланцев 8,5 мм. Тип фиксации: цементная.</t>
  </si>
  <si>
    <t>Большеберцовый компонент коленного сустава</t>
  </si>
  <si>
    <t>Материал: кобальтохромовый сплав. Форма: универсальная для правого и левого суставов. Основание имеет срединный деротационный выступ для центрирования и фиксации вкладыша. Ножка имеет килевидную форму со ступенчатыми боковыми крыльями без центрального цилиндрического стержня. Типоразмеры: 8 типоразмеров. Передне-задние размеры основания: 40, 42, 44, 46, 49, 52, 56, 60 мм. Медиально-латеральные размеры основания: 61, 64, 67, 70, 74, 77, 80, 85 мм. Высота основания: 3,2 мм. Толщина киля:  от 2,6 до 3,6 мм. Медиально-латеральные размеры киля: от 40 до 58 мм. Высота киля: от 28 до 39 мм. Тип фиксации: цементная.</t>
  </si>
  <si>
    <t>Большеберцовый вкладыш коленного сустава</t>
  </si>
  <si>
    <t>Тип: фиксированный. Механизм фиксации: импакционное защелкивание на большеберцовом компоненте. Стабилизация сустава: мыщелковая, за счет увеличенной высоты переднего края основания. Геометрия артикуляционной части позволяет использовать компонент как при сохранении задней крестообразной связки, так и без сохранения задней крестообразной связки, а также при функциональной недостаточности задней крестообразной связки для задней стабилизации. Типоразмеры: 8 типоразмеров в зависимости от типоразмера большеберцового компонента. Толщина вкладыша с учетом толщины основания большеберцового компонента:  9, 11, 13, 16, 19 мм для каждого типоразмера.</t>
  </si>
  <si>
    <t>Рентгеноконтрастный костный цемент</t>
  </si>
  <si>
    <t>Костный цемент
Должен собой представлять 2 стерильно упакованных компонента:
Один компонент: ампула, содержащая жидкий мономер, полная доза  следующего состава: 20 мл.
-Метилметакрилат (мономер) 19,5 мл,  
-N, N-диметилтолидин  0,5 мл, 
-Гидрокинон 1,5 мг.
Другой компонент: пакет полная доза порошка следующего состава 40 гр:
-Метилметакрилат–стирен кополимер 30 гр,  
-Полиметилметакрилат 6 гр, 
-Полиметилметакрилат 6 гр,
-Бария Сульфат  4 гр,
Температура экзотермической реакции не более 60˚С, вязкость цемента: должен обладать средней вязкостью. Костный цемент должен в процессе приготовления проходить через фазу низкой и фазу средней вязкости.
Время работы от 7 до 8 минут. 
Стерильность: одноразовая система в стерильной упаковке.</t>
  </si>
  <si>
    <t>Стерильный костный цемент с гентамицином</t>
  </si>
  <si>
    <t>Стерильный костный цемент с гентамицином
Порошок- цемент средней вязкости с антибиотиком
Полиметил метилметакрилат 65,28%
Метилметакрилат / Стирол сополимер 18,65%
Перекись бензоила 1,85%
Сульфат бария 10,00%
Сульфат гентамицина  4,22%
Жидкость  
Метилметакрилат 98,00%
N, N – диметил-р-толуидин &lt;2,00%
Гидрохинон 75 ppm
Затвердение костного цемента средней вязкости (с гентамицином) при температуре в операционной комнате 230С за 85 секунд, на смешивание не более 25 секунд, время ожидания не более 140 секунд, а рабочее время не менее 415 секунд. Общее время от начала перемешивания порошкового и жидкого костного цемента до полного затвердения не должно превышать 665 секунд при указанной выше температуре в операционной комнате. Требования к материалам: согласно  ISO 5832 и ISO 5834</t>
  </si>
  <si>
    <t>Ножка бедренная тотального эндопротеза тазобедренного сустава бесцементной фиксации</t>
  </si>
  <si>
    <t>Материал: Титановый сплав, гидроксиапатит. Форма: Клиновидная в 2-х плоскостях, без ограничивающего воротника, с наличием двух продольных декомпрессионных борозд по бокам, без поперечных ребер и выступов. Шейка с полировкой. Конец дистальной части имеет усеченную форму с латеральной стороны во фрональной плоскости. Тип фиксации: Фиксация первичная - пресс-фит. Вторичная - остеоинтеграция.  Покрытие: Плазменное титановое напыление в сочетании с мелкодисперсным гидроксиапатитовым покрытием, толщиной 50 микрометров, нанесенное циркулярно только в проксимальной части ножки. Типоразмеры: 12 стандартных типоразмеров. Офсет для компонента с шеечно-диафизарным углом 127 градусов имеет диапазон от 32 мм до 58 мм с увеличением пропорционально увеличению размера компонента. Длина ножки в диапазоне от 93 мм до 126 мм в зависимости от типоразмера. Длина шейки: Диапазон от 27 мм до 40 мм в зависимости от типоразмера. Шеечно-диафизарный угол (угол между шейкой и осью ножки): 127 градусов. Конус: 11/13.</t>
  </si>
  <si>
    <t>Головка бедренная тотального эндопротеза тазобедренного сустава бесцементной фиксации</t>
  </si>
  <si>
    <t>Материал: Кобальтохромовый сплав. Диаметр: 22,2;28; 32, мм. Офсет: Размеры: -4, 0, +4, +6, +8, +12. Конус: 11/13</t>
  </si>
  <si>
    <t>Чашка ацетабулярная тотального эндопротеза тазобедренного сустава бесцементной фиксации</t>
  </si>
  <si>
    <t>Материал: Титановый сплав, гидроксиапатит. Форма: Полусферическая. На полюсе имеется резьбовое отверстие для фиксации импактора. В экваториальной части внутренней поверхности имеется циркулярная борозда для фиксации вкладыша  без дополнительного металлического блокировочного кольца. Покрытие: Шероховатое титановое покрытие, нанесенное посредством плазменного напыления с дополнительным поверхностным мелкодисперсным гидроксиапатитовым покрытием толщиной 50 микрометров. Тип фиксации: Первичная бесцементная фиксация по типу пресс-фит с возможностью дополнительной фиксации спонгиозными винтами у вариантов, предусматривающих наличие отверстий для винтовой фиксации. Вторичная фиксация за счет остеоинтеграции. Типоразмеры: 17 типоразмеров в диапазоне от 42 мм до 74 мм с шагом 2 мм. Варианты: Без отверстий, с секторным расположением 3 отверстий, с секторным расположением 5 отверстий, с равномерным распределением 8-12 отверстий</t>
  </si>
  <si>
    <t>Вкладыш тотального эндопротеза тазобедренного сустава бесцементной фиксации</t>
  </si>
  <si>
    <t>Материал: Сверхвысокомолекулярный полиэтилен с большим количеством поперечных связей. Форма: Полусферическая, по экватору вкладыш имеет циркулярные выступы для фиксации в чашке и 12 желобков по периферии для сопоставления с деротационными выступами чашки. Механизм фиксации: Путем импакционного вклинивания циркулярного выступа вкладыша в соответствующую циркулярную борозду чашки, без дополнительного металлического блокировочного кольца. Типоразмеры: Внутренний диаметр: 28 мм, 32 мм. Вкладыш с внутренним диаметром 32 мм доступен к установке в вертлужный компонент наружный диаметр которого начинается от 44 мм. Варианты: Стандартный, с козырьком 10 градусов</t>
  </si>
  <si>
    <t>Система отделяемых спиралей</t>
  </si>
  <si>
    <t>Непокрытая платиновая трехмерная спираль, закрепленная на шасси из полипропилена. Шасси состоящее из двух независимо закрепленных нитей и атравматичного полипропиленового шарика на дистальном конце. Крепление шасси на доставляющей системе должно позволять спирали свободно вращаться на 360° и отгибаться под углом 67° по отношению к доставляющей системе. Система доставки должна обеспечивать наилучшую установку и перепоцизионирование спирали, а также предотвращать эффект "отброса" доставляющего катетера. Система отделения спиралей - моментальная, механическая, активаторного типа, без использования электрических кабелей и батареек. Гидрофильное PTFE покрытие. МРТ совместимы. Все размеры спиралей совместимы с катетером доставки 0.010". Диаметр (мм) 1.5, 2, 3, 4, 5, 6, 7, 8, 9, 10, 12, 14, 16, 18, 20, 22, 25, длина (см) 1, 2, 3, 4, 6, 8, 10, 12, 15, 20, 30, 40, 50. Размер по заявке заказчика.</t>
  </si>
  <si>
    <t>Нить полиамидная не рассасывающаяся (капрон) UPS 1</t>
  </si>
  <si>
    <t>Нить хирургическая полиамидная неpaccacывающаяся, крученая. USP 1 в бобинах по 20 м. без игл, капроновая. Нить хирургическая не рассасывающаяся полиамидная крученая, неокрашенная однократного применения, стерильная. Нити стерильны после стерилизации радиационным методом или стерилизации газовым методом. Диаметр минимальный, мм 0,4. Диаметр максимальный, мм 0,499. Разрывная нагрузка в узле, Н, не менее: 26,7</t>
  </si>
  <si>
    <t>Нить полиамидная не рассасывающаяся (капрон) UPS 2</t>
  </si>
  <si>
    <t>Нить хирургическая полиамидная неpaccacывающаяся, крученая. USP 2 в бобинах по 20 м., капроновая, без игл.</t>
  </si>
  <si>
    <t>Клей хирургический биологический, шприц 2мл</t>
  </si>
  <si>
    <t>Двухкомпонентный хирургический клей, предназначенный для укрепления сосудистых анастомозов и хирургических швов. 
Одноразовый сдвоенный стерильный шприц, заполненный готовым к применению составом: водные растворы бычьего сывороточного альбумина и глютеральдегида.
В комплект должен входить шприц 2 мл с 4-мя стандартными аппликаторами – 1 шт. Смешивание непосредственно в аппликаторе, в стерильных условиях. Биологическая инертность, апирогенность, отсутствие реакции организма на применение.
Полимеризация в течение 20-30 секунд, возможность оказания любого давления на область применения.</t>
  </si>
  <si>
    <t>Кольца полимерные твердые для стабилизации капсулы хрусталика</t>
  </si>
  <si>
    <t>Монолитное, прозрачное. Поверхность колец гладкая, края ровные, без заусенцев и сколов. Основные размеры: размер по вертикали, мм: «СК-1» 10,6 +- 0,6; размер по горизонтали, мм: «СК-1» 12,9+-0,6; ширина, мм: «СК-1» 0,2 +- 0,05; 0,16 +- 0,05; 0,14 +- 0,05; толщина,мм: «СК-1» 0,2 +- 0,05</t>
  </si>
  <si>
    <t>Нож офтальмологический парацентезный, стерильный, однократного применения</t>
  </si>
  <si>
    <t>Размерный ряд: 19 G, 20 G. Нож копьевидный для парацентеза. Должен состоять из трех частей – режущего лезвия, рукоятки и защитной подвижной детали, обеспечивающей безопасность использования во время операций, изогнутые либо прямые. Силиконовая защита лезвия.</t>
  </si>
  <si>
    <t>Офтальмологические ножи, стерильные, однократного применения, изогнутые ножи с двойной заточкой, с защитой</t>
  </si>
  <si>
    <t xml:space="preserve">Ножи позволяющие производить дозированные по ширине тоннельные разрезы (склеральные и роговичные). Состоящие из трех частей – режущего лезвия, рукоятки и защитной подвижной детали, обеспечивающей безопасность использования во время операций. Размерный ряд: 2,2 мм; 2,4 мм; 2,5 мм. 
</t>
  </si>
  <si>
    <t>Офтальмологические ножи, стерильные, однократного применения, с защитой</t>
  </si>
  <si>
    <t xml:space="preserve">Расслаивание ткани при проведении тоннельного разреза, при проведении антиглаукомных операций. Ножи должны состоять из трех частей – режущего лезвия, рукоятки и защитной подвижной детали, обеспечивающей безопасность использования во время операций. </t>
  </si>
  <si>
    <t>Нож офтальмологический, стерильный, однократного применения с углом заточки 15°- 45°</t>
  </si>
  <si>
    <t>Размерный ряд: 15°- 45°, позволяющий производить рассечение и расслаивание тканей, для экстракапсулярной экстракции катаракты и парацентеза. Должен состоять из трех частей – режущего лезвия, рукоятки и защитной подвижной детали, обеспечивающей безопасность использования во время операций. Силиконовая защита лезвия.</t>
  </si>
  <si>
    <t>Чехол для микроскопа</t>
  </si>
  <si>
    <t>Чехол одноразовый стерильный (стерильные оболочки) для микроскопа Opti Vario S88, размер 122х305см, объектив 65мм</t>
  </si>
  <si>
    <t>Нить хирургическая нерассасывающаяся USP 5/0 (13)</t>
  </si>
  <si>
    <t>Синтетические нерассасывающаяся хирургическая нить  из изотактического полипропиленового монофиламента, синего цвета, для выполнения любой хирургической техники, особенно для парашютной техники. При изготовлении нитей использованная производственная технология экструзии. Имеющая минимальную пластическую память, очень прочная. Отличительной особенностью нити должна быть способность к скольжению, обеспечивающая нетравматичное прохождение через ткани. Иглы должны быть изготовлены из высокопрочной и упругой нержавеющей стали. Для усиления пенитрации игла с силиконовым покрытием.  USP (5/0), размер нити 75 см,  с атравматическими колющими  иглами, длиной мм: 13.0, кривизной 1/2 окружности.  Каждая нить с двойной индивидуальной удлиненной упаковкой, предотвращающая скручивание нити и обеспечивающая герметичность, стерильность и доступ к игле. Нить должна соответствовать требованиям стандартов USP и ЕР для «Нерассасывающихся хирургических шовных материалов».</t>
  </si>
  <si>
    <t xml:space="preserve">Нить монофиламентная –нерассасывающаяся нейлон окрашенная (черный цвет), 9-0, 30 см. </t>
  </si>
  <si>
    <t>Стерилизованные этиленоксидом,  нерассасывающиеся, хирургические нити с иглой. Нить стерильная хирургическая, синтетическая, нерассасывающаяся, монофиламентная, изготовленная из нейлона. Используемые материалы не должны иметь антигенных свойств. Нить окрашенная в черный цвет  для улучшения визуализации в ране. Нить нейлон (9/0), длиной 30 см. Две шпателевидной иглы уплощенные на всем протяжении исключающие прорезывание тканей, проникающие между тонкими слоями склеры или роговицы, расслаивая волокна без их повреждения. Тело иглы трапецевидной формы, имеющее длинное сверхтонкое острие. Длина иглы 6,0 мм, толщиной 0,14 мм,  3/8 окружности под углом 135 градусов. Игла из коррозионностойкого высокопрочного сплава  (содержащая никель и хром) должна быть обработана силиконом. Твердость иглы должна составлять 7151 ± 118 Mпa. Индивидуальная  стерильная упаковка, защищающая содержимое от влаги, одинарная, обеспечивающая доступ к внутреннему вкладышу в одно движение для минимизации временных затрат на манипуляции с нитью. Внутренний вкладыш защищающий нить и иглу от повреждения, специальная технология овальной укладки нити обеспечивающая ее прямолинейность после извлечения. Упаковка должна содержать полную информацию о наименовании изделия, составе и параметрах нити, параметрах иглы, а также  изображение иглы в натуральную величину, для контроля за содержимым после извлечения из индивидуальной упаковки.</t>
  </si>
  <si>
    <t xml:space="preserve">Нить монофиламентная –нерассасывающаяся  нейлон окрашенная (черный цвет), 10-0, 30 см. </t>
  </si>
  <si>
    <t>Стерилизованные этиленоксидом,  нерассасывающиеся, хирургические нити с иглой. Нить стерильная хирургическая, синтетическая, нерассасывающаяся, монофиламентная, изготовленная из нейлона. Используемые материалы не должны иметь антигенных свойств. Нить окрашенная в черный цвет  для улучшения визуализации в ране. Нить  нейлон (10/0), длиной 30 см. Две шпателевидной иглы уплощенные на всем протяжении исключающие прорезывание тканей, проникающие между тонкими слоями склеры или роговицы, расслаивая волокна без их повреждения. Тело иглы трапецевидной формы, должно иметь длинное сверхтонкое острие. Длина иглы 6.0 мм, толщиной 0,14 мм,  3/8 окружности под углом 135 градусов. Игла из коррозионностойкого высокопрочного сплава (содержащая никель и хром) обработана силиконом. Твердость иглы должна составлять 7151 ± 118 Mпa. Индивидуальная  стерильная упаковка, защищающая содержимое от влаги, одинарная, обеспечивающая доступ к внутреннему вкладышу в одно движение для минимизации временных затрат на манипуляции с нитью. Внутренний вкладыш защищающий нить и иглу от повреждения, специальная технология овальной укладки нити обеспечивающая ее прямолинейность после извлечения. Упаковка должна содержать полную информацию о наименовании изделия, составе и параметрах нити, параметрах иглы, а также  изображение иглы в натуральную величину, для контроля за содержимым после извлечения из индивидуальной упаковки.</t>
  </si>
  <si>
    <t xml:space="preserve">Индефлятор аналоговый в комплекте с иглой, торк девайсом и гемостатическим клапаном </t>
  </si>
  <si>
    <t>Шприц-манометр  для создания и мониторинга давления в пределах от -0,4 до 35 АТМ/бар (-14,7 до +441 PSI) с точностью ± 1 АТМ/бар для инфляции и дефляции ангиопластического баллона или других интервенционных устройств, а также для измерения давления внутри баллона. Материал корпуса прозрачный поликарбонат; объем 20мл или  30мл, оборудовано безвоздушным ротатором, обеспечивающим безвоздушное соединение с баллонным катетером. Наличие гибкой трубки (удлинительной линией) высокого давления с двойным плетением длиной 20 и 50 см  и 3-ходового краника. Устройство оборудовано поршнем  с резьбовым соединением с запирающим/высвобождающим механизмом, который активируется в одно касание. Механизм  позволяющий удалить воздух и чрезмерную жидкость без сжимания спускового устройства (триггера). Внешняя поверхность рукоятки мягкая для исключения соскальзывания рук оператора и удобства манипулирования, материал АБС-сополимер, синего цвета. Внутренняя сторона рукоятки с выемками для пальцев для удобства захвата и манипулирования зеленого цвета. Воможность достижения максимального давления за 3 полных оборота рукоятки. Устройство аналоговое. Поршень, расположенный в корпусе, должен иметь тройное кольцо (для исключения протекания колбы), на конце поршень должен быть заострен для образования «безопасного пространства», с целью минимизации попадания воздуха. Дисплей с флюоресцирующим фоном расположенный под углом 30° по отношению к корпусу прибора для лучшей визуализации оператором. Различные варианты комплектации: 1) краник трехходовый, с прозрачным корпусом, крутящийся, гемостатический клапан 7F или 9F (Y-коннектор) различной конфигурации - с кнопкой, с поворотным или кнопочно-поворотным механизмом-двойной гемостатический клапан , торкдевайс (для управления коронарным проводником), «тупая» игла для бережного проведения коронарного проводника через гемостатический клапан. Возможность выбора индефлятора с  цифровым электронным дисплеем с целью создания и мониторинга давления в пределах от -0.4 до 30 АТМ (-6 до +441 PSI) с точностью ± -0.625. Наличие встроенного датчика давления для точного считывания давления. Возможность просмотра времени с момента последней инфляции и измерения времени инфляции. Светящийся LED дисплей высокого разрешения, расположенный под углом для облегчения визуализации даже при слабой освещенности. Возможность выбора аналогова индефлятора 30 Атм. в наборе со шприцом ангиографическим 10мл. и трубкой  удлинителем длиной 33,02 см. Возможность выбора: индефлятор аналоговый 60 мл, 12 атм/бар. Шприц-индефлятор
аналоговый 30 мл, 40 атм/бар. По заявке заказчика.</t>
  </si>
  <si>
    <t>Микросферы для эмболизации в шприце</t>
  </si>
  <si>
    <t>Микросферы биосовместимые, гидрофильные, не рассасывающиеся, точно калиброванные микросферы из акрилового полимера, пропитанные желатином. Форма выпуска: предварительно наполненный шприц вместимостью 20 мл со стандартным наконечником Люэра, индивидуально упакованный на блистерном лотке, c герметически закрытом отрывающейся крышкой. Пластмассовый навинчивающийся колпачок и поршень. Уплотнитель поршня с тремя кольцами из эластомера.  Микросферы в составе с частицами золота окрашены красным цветом для облегчения визуализации при обращении и видимости рентгенконтрастности. Содержимое: 2 мл микросфер в стерильном апирогенном физиологическом растворе с 0,9% NaCl. Диаметр частиц 40-120, 100-300, 300-500, 500-700, 700-900, 900-1200 мкм. Микросферы представляют собой гибкие частицы, способные временно подвергаться сжатию на не более 20 – 30%, что облегчает их прохождение по микрокатетерам, и исключает нецелевую эмболизацию. Микросферы не образующие агрегатов. Совместимы с микрокатетером с I.D. 0.008” до 0.038”. Микросферы предназначены для окклюзии кровеносных сосудов в терапевтических или предоперационных целях при следующих процедурах: - эмболизации гиперваскулярных опухолей и процессов, включая маточные фиброиды, эмболизации предстательной железы, эмболизации артериовенозных аномалий-  мальформаций, гемостатической эмболизации, дезартеризации геммороидальных узлов, эмболизации органов малого  таза,  менингиомы и пр.</t>
  </si>
  <si>
    <t xml:space="preserve">Нить  нерассасывающаяся, монофиламентная, из  изотактического полипропилена M0.2 (10/0) 13 см </t>
  </si>
  <si>
    <t>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должна быть окрашена в контрастный цвет для улучшения визуализации в ране.  Метрический размер 0,2, условный размер 10/0. Длина нити 13 см. Игла изготовлена из коррозионностойкого высокопрочного сплава, обработана силиконом. Марка стали - 455. Игла  имеет конструкцию, увеличивающую надежность ее фиксации в иглодержателе  и фиксации под различными углами в иглодержателе за счет  скругленных углов корпуса. Игла  имеет конструкцию, увеличивающую надежность ее фиксации в иглодержателе за счет насечек в месте захвата, насечки находятся на всей поверхности иглы - внутри и снаружи. Игла колющая,  3/8  окружности, 5,1 мм длиной. Диаметр тела иглы 0,1016 мм. Колющий кончик иглы имеет угол сужения 45 градусов.  Стерильный внутренний вкладыш с шовным материалом упакован в индивидуальную одинарную стерильную упаковку,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укладки нити на внутреннем вкладыше должна обеспечивать ее прямолинейность после извлечения. Игла должна быть зафиксирована, не задействуя острие иглы на внутреннем лотке.</t>
  </si>
  <si>
    <t>Устройство для закрытия артериального доступа</t>
  </si>
  <si>
    <t>Ушивающее устройство для механического ушивания пункционного отверстия в сосудистой стенке с помощью лигатуры. Используемый шовный материал: пролен. Диаметр устройства 6F. Рабочий диапазон пункционных отверстий: 5,6,7,8F. Инструмент для затягивания узла и обрезания лигатуры в комплекте.</t>
  </si>
  <si>
    <t>Устройство для тромбоэкстракции</t>
  </si>
  <si>
    <t>Устройство для восстановления кровотока у пациентов, перенесших ишемический инсульт вследствие обширной внутричерепной окклюзии сосудов. Эти устройства для использования в сосудистой нейрохирургии.
• Саморасширяющийся стент с лазерной резкой из нитинола
• Постоянная радиальная сила для достижения наилучшего шанса на извлечение тромба
• Видимый под рентгеновскими лучами: несколько рентгеновских маркеров в проксимальном и дистальном направлениях и по длине стент.
• Перестраиваемый, перемещаемый
• Совместимость с поставляемым микрокатетером микрокатетером с внутренним диаметром мин. 017", 021", 024”.
Комплектность:
• Стентривер, саморасширяющегося стента с лазерной резкой, изготовленного из нитинола.
• Толкатель, часть системы доставки, изготовленная из нитинола.
• Тубус интродюсера, часть системы доставки
• Стентривер и толкатель вставляются в тубус интродюсера.
• Рентгеноконтрастность должна обеспечиваться с помощью рентгенконтрастных маркеров.
Устройство должно иметь 3 дистальных рентгенконтрастных маркера для наблюдения за его дистальным наконечником и рентгенконтрастный маркер с 1 проводом толкателя.
Наличие 3х модификаций: mini, standart, maxi. Диамет от 2мм до 6 мм.</t>
  </si>
  <si>
    <t>Система для отделения спиралей</t>
  </si>
  <si>
    <t>Контроллер отделения должен поставляться с предварительно установленными батареями и представлять собой стерильное ручное устройство, предназначенное для использования только для одного пациента.</t>
  </si>
  <si>
    <t>Нить хирургическая рассасывающаяся естественная USP 4/0 (16)</t>
  </si>
  <si>
    <t>Нить хирургическая, не абсорбируемая мононить, синтетическая, без покрытия, цвет синий, размерами USP 4/0, metric 1,5, 16 мм, 1/2 с иглой (две иглы), длиной 75см., стерильная, однократного применения. Состав и описание изделия:
Изделие должно состоять из: 
1. Полипропиленовой нити 13, 45, 60, 75, 90, USP 10/0, 9/0 ,8/0, 7/0, 6/0, 5/0, 4/0,3/0,2/0,0,1,2
2. Иглы – 1 и 2 шт
3. Стерильной упаковки с маркировкой;
4. Внешней упаковки из медицинского картона с маркировкой; 
Шовный материал синтетический нерассасывающийся инертным стерильным хирургическим моноволоконным шовным материалом, изготовленный из полимера изотактического полипропилена с высокой молекулярной массой. Шовный материал окрашен в синий цвет, «медный фталоцианин синий» для обеспечения лучшей видимости. Прочность на разрыв при растяжении в 2-3 раза выше установленных пределов.
Спецификации игл: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для высокой эффективности многократного прохождения через ткани.
* высокое взаимное соответствие нитей с иглами. Отношение диаметра нити к диаметру иглы составляет почти 1: 1.
* сила отрыва иглы в два раза выше значений, установленных ЕФ/ФСША.
* корпус круглых игл имеет сплющенную форму, что позволяет безопасно производить манипуляции с щипцами.
Нить упаковывается в классический бумажный вкладыш, на который нить наматывается фигурой «8». Прочность на разрыв: Постоянная.</t>
  </si>
  <si>
    <t>Нить синтетическая рассасывающаяся хирургическая USP 2 (50)</t>
  </si>
  <si>
    <t>Нить хирургическая, абсорбируемая, плетеная, синтетическая, покрытая PGA, цвет окрашенный фиолетовый, размерами USP 2, metric 5, с иглой 1/2, 50мм, ддина 90  см., стерильная, однократного применения. 
Изделие должно состоять из: 
1. Нить полигликолевая 
2. Иглы – 1 шт
3. Стерильной упаковки с маркировкой;
4. Внешней упаковки из медицинского картона с маркировкой; 
Шовный материал  является медицинским хирургическим изделием, cтерильный, рассасывающийся,  синтетического происхождения. Состоит из волокон полимера полигликолевой кислоты. Плетение волокон может быть натурального белого цвета или фиолетового. Покрытие изсополимера полигликолевой кислоты с L-лактидом и стеарата кальция. Прочность на разрыв при растяжении в 2-3 раза выше установленных пределов.
Выпускается различной длины и калибров (USP/EP) в соединении с иглой из нержавеющей стали различных размеров и форм.
Спецификации игл должны быть следующими: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для высокой эффективности многократного прохождения через ткани.
* высокое взаимное соответствие нитей с иглами. Отношение диаметра нити к диаметру иглы составляет почти 1: 1, и данное свойство обеспечивает минимальное повреждение мягких тканей.
* сила отрыва иглы в два раза выше значений, установленных ЕФ/ФСША.
* корпус круглых игл имеет сплющенную форму, что позволяет безопасно производить манипуляции с щипцами.
Нить  упаковывается в классический бумажный вкладыш, на который нить наматывается фигурой «8».</t>
  </si>
  <si>
    <t>Нить синтетическая рассасывающаяся хирургическая USP 2/0 (25)</t>
  </si>
  <si>
    <t>Нить хирургическая, абсорбируемая, плетеная, синтетическая, покрытая PGA, цвет окрашенный фиолетовый, размерами USP 2/0, metric 3, с иглой 1/2, 25мм, длина 75 см., стерильная, однократного применения. Изделие должно состоять из:      
1. Нить полигликолевая 75 см,USP  2/0,
2. Иглы – 1 шт
3. Стерильной упаковки с маркировкой;
4. Внешней упаковки из медицинского картона с маркировкой; 
Шовный материал является медицинским хирургическим изделием, cтерильный, рассасывающийся,  синтетического происхождения. Состоит из волокон полимера полигликолевой кислоты. Плетение волокон может быть натурального белого цвета или фиолетового. Покрытие изсополимера полигликолевой кислоты с L-лактидом и стеарата кальция. Прочность на разрыв при растяжении в 2-3 раза выше установленных пределов. Спецификации игл являются следующими: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для высокой эффективности многократного прохождения через ткани.
* высокое взаимное соответствие нитей с иглами. Отношение диаметра нити к диаметру иглы составляет почти 1: 1, и данное свойство обеспечивает минимальное повреждение мягких тканей.
* сила отрыва иглы в два раза выше значений, установленных ЕФ/ФСША.
* корпус круглых игл имеет сплющенную форму, что позволяет безопасно производить манипуляции с щипцами.
Нить упаковывается в классический бумажный вкладыш, на который нить наматывается фигурой «8».</t>
  </si>
  <si>
    <t xml:space="preserve">Вискоэластичный интраокулярный раствор  3% </t>
  </si>
  <si>
    <t>Вискоэластичный интраокулярный раствор  3% натрия гиалуроната – высокоочищенный и не вызывающий воспаление раствор натрия гиалуроната с высокой молекулярной массой. Прозрачный, изотоничный, с физиологическим уровнем рН, стерильный и апирогенный,  применяется для интраокулярных инъекций в хирургии заднего сегмента глаза. Натрия гиалуронат, используемый для изготовления, представляет собой высокоочищенный полисахарид фармацевтического сорта с высокой молекулярной массой (около 2 400,00 дальтон) и бактериального происхождения, включающий натрия глюкуронат и N-ацетилглюкозамин полученный путем ферментации. Вязкоэластичный интраокулярный раствор натрия гиалуроната должен поставляться в предварительно наполненных стерильных одноразовых стеклянных шприцах типа І по 1 мл с наконечником Люэра. Канюля 25G. Вязкость 160 000-200 000 мПз, 
pH 7.0-7.5. Осмолярность 250-350мОсмол/л.</t>
  </si>
  <si>
    <t xml:space="preserve">Вискоэластичный интраокулярный раствор  1,4%  </t>
  </si>
  <si>
    <t>Вискоэластичный интраокулярный раствор натрия гиалуроната –  высокоочищенный и не вызывающий воспаление раствор натрия гиалуроната с высокой молекулярной массой. Прозрачный, изотоничный, с физиологическим уровнем рН, стерильный и апирогенный. Натрия гиалуронат, используемый для изготовления -высокоочищенный полисахарид фармацевтического сорта с высокой молекулярной массой (около 2 400,00 дальтон) и бактериального происхождения, включающий натрия глюкуронат и N-ацетилглюкозамин полученный путем ферментации. Вискоэластичный интраокулярный раствор натрия гиалуроната  должен быть в предварительно наполненных стерильных одноразовых стеклянных шприцах типа І по 1 мл с наконечником Люэра. Канюля 27GВязкость 15 000-20 000 мПз, pH 7.0-7.5
Осмолярность 250-350мОсмол/л. Содержание гиалуроната натрия на 1 мл/Состав на 1 мл: Натрия гиалуронат 	14мг,</t>
  </si>
  <si>
    <t>Маска на резинках</t>
  </si>
  <si>
    <t>из нетканого материала 3-х слойная, на резинках</t>
  </si>
  <si>
    <t>Пеленка стерильная 70см*80см.</t>
  </si>
  <si>
    <t>из нетканого материала, стерильная, плотностью не менее 30 гр., размер не менее 70см*80см.</t>
  </si>
  <si>
    <t xml:space="preserve">Простыня не стерильная 200см*160см. </t>
  </si>
  <si>
    <t xml:space="preserve">из нетканого материала, нестерильная, плотностью не менее 30 гр., размер не менее 200см*160см. </t>
  </si>
  <si>
    <t>Шапочка одноразовая</t>
  </si>
  <si>
    <t>из нетканного материала на резинке (берет), плотностью не менее 15 гр.</t>
  </si>
  <si>
    <t>Система доставки левожелудочкового 
электрода через коронарный синус</t>
  </si>
  <si>
    <t xml:space="preserve"> Система доставки левожелудочкового электрода через коронарный синус - 1 комплект.</t>
  </si>
  <si>
    <t>Контроллер отсоединения - система отделения микроспиралей</t>
  </si>
  <si>
    <t>Контроллер стерильный для одноразового использования. Должен совершать до 20 отделений. Источник питания – заряженные батареи без специальных условий хранения. Контроллер состоящий из микросхемы – микропроцессора. Система должна проверять зарядку батареи и ее исправность. Простой мониторинг готовности контроллера. В случае неисправности - красная лампочка. Простое нажатие на кнопку отделения спирали должно завершать процесс не более чем за 3 секунды. Цикл отсоединения должен сопровождаться звуковыми и визуальными сигналами.</t>
  </si>
  <si>
    <t xml:space="preserve">Набор позволяет проводить одновременную перфузии корня аорты и трех и более венозных шунтов. Должен состоять из 4-х трубок и 3-х сосудистых канюль со свободным потоком. Длина трубок: 1 - 7,6 см, 3 – 25,4 см. На приточной линии располагается порт луер – «мама» и имеется зажим. Линия разветвляется на четыре трубки или более. Трубки имеют зажимы с цветной кодировкой для облегчения идентификации и заканчивается портами луер – «папа». </t>
  </si>
  <si>
    <t>Устройство для гибридной тромбэктомии и лечения вазоспазма</t>
  </si>
  <si>
    <t xml:space="preserve">Устройство для тромбэктомии состоящее из саморасширяющегося нитинолового устройства, вырезанного лазером, которое соединено с проводником на его проксимальном конце. Две непрерывные рентгенконтастные нитиноловые проволоки должны обеспчивать рентгенвидимость устройства по всей длине. Устройство должно быть предварительно помещено в интродьюсер. Устройство с 3 рентгеноконтрастными платиново-иридиевыми маркерами на дистальном конце. На проксимальном конце должны быть расположены два рентгеноконтрастных платиново-иридиевых маркера. Возможность дистальной тромбэктомии; Подходящее для сосудов диаметром от 1,0 до 5,5 мм; Диаметр устройства 2,5мм, 3,5 мм, 4,5 мм, 6,0 мм; длина 16, 18, 28, 30, 40, 50 мм; Совместим с микрокатетерами с внутренним диаметром 0,017; 0,021; 0,027; Отличная видимость по всей длине; Эффективная конструкция гибридных ячеек. Предназначено для восстановления артериального кровотока у пациентов с диагностированным ишемическим инсультом из-за окклюзии внутричерепных сосудов. </t>
  </si>
  <si>
    <t>Пластина-сетка, пластичная</t>
  </si>
  <si>
    <t>толщина 0.6 мм, 106.9мм х 105.5мм</t>
  </si>
  <si>
    <t xml:space="preserve">Стерильная пластина для быстрого закрытия трепанационного отверстия </t>
  </si>
  <si>
    <t>Размер миди (диаметр 16 мм)</t>
  </si>
  <si>
    <t>Размер микро (диаметр 12 мм)</t>
  </si>
  <si>
    <t>Изогнутая  канюля 100 мм, 20 G, тупой активный кончик 5 мм,10мм  для радиочастотного генератора.</t>
  </si>
  <si>
    <t>Референсный электрод, кабель 3 м  для радиочастотного генератора</t>
  </si>
  <si>
    <t>Мешок одноразовый для забора и хранения крови</t>
  </si>
  <si>
    <t>Мешок для крови, сдвоенный, 450/450
Основной мешок 450 из медицинского ПВХ;</t>
  </si>
  <si>
    <t xml:space="preserve">Устройство для отделения спиралей
</t>
  </si>
  <si>
    <t>Электрогенератор для отсоединеия спирали имеющий 4 компонента (источник питания, соединительный кабель, зажим для пациента, выходной зажим). В состав генератора должно входить программное обеспечение. Электрогенератор - активное устройство для управления энергией. Одноразового использования.</t>
  </si>
  <si>
    <t>Крепированная бумага для медицинской воздушной, паровой, газовой и радиационной стерилизации</t>
  </si>
  <si>
    <t xml:space="preserve">Крепированная бумага для медицинской воздушной, паровой, газовой и радиационной стерилизации. Крепированная бумага зеленая размером 100х100 см. Применяется для упаковки инструментов, решетчатых лотков для стерилизации инструментов и других габаритных изделий. Используется как для внутреннего, так и для внешнего обертывания. Обладает водоотталкивающими свойствами, высокой прочностью и сопротивляемостью внешним воздействиям, обеспечивает асептичность в обращении. Плотность бумаги - 60 г/м2. Специальная структура волокон обеспечивающая доказанный  бактериальный барьер. Изделия медицинского назначения, упакованные в медицинскую крепированную бумагу и простерилизованные паровым или газовым методами должны сохранять стерильность в течение 4 недель.  </t>
  </si>
  <si>
    <t xml:space="preserve">Крепированная бумага для медицинской воздушной, паровой, газовой и радиационной стерилизации </t>
  </si>
  <si>
    <t>Индикатор лента 1 класса для паровой стерилизации</t>
  </si>
  <si>
    <t>Индикатор лента 1 класса для паровой стерилизации индикатор химический для автоклава - клейкая лента 19*50</t>
  </si>
  <si>
    <t>Набор</t>
  </si>
  <si>
    <t>Лист</t>
  </si>
  <si>
    <t xml:space="preserve">Информация по закупу  медицинских изделий
способом запроса ценовых предложений
</t>
  </si>
  <si>
    <t>ТОО "DIVES" (ДИВЕС)</t>
  </si>
  <si>
    <t>ТОО "DANA ESTRELLA"</t>
  </si>
  <si>
    <t>ТОО "Альянс Фарм"</t>
  </si>
  <si>
    <t>ТОО "ВИТЕНА"</t>
  </si>
  <si>
    <t>ТОО "Easy Way Tech"</t>
  </si>
  <si>
    <t>ТОО "МедКор"</t>
  </si>
  <si>
    <t>ТОО "Densau" (Денсау)</t>
  </si>
  <si>
    <t>ТОО "Олива"</t>
  </si>
  <si>
    <t>ТОО "РЭМИ"</t>
  </si>
  <si>
    <t>ТОО "ABMG Expert"</t>
  </si>
  <si>
    <t>ТОО "Galamat Integra"</t>
  </si>
  <si>
    <t>ТОО "ГРАНД АТЛАС"</t>
  </si>
  <si>
    <t>ТОО "MedInnovation"</t>
  </si>
  <si>
    <t>ТОО "SteriMed" (СтериМед)</t>
  </si>
  <si>
    <t>ТОО "Apex Co"</t>
  </si>
  <si>
    <t>ТОО "Круана"</t>
  </si>
  <si>
    <t>ТОО "А-37"</t>
  </si>
  <si>
    <t>ТОО "Tarlan International"</t>
  </si>
  <si>
    <t>ТОО "КАЗАХСТАН-МЕД ДЕЗ"</t>
  </si>
  <si>
    <t>ТОО "Vita Pharma"</t>
  </si>
  <si>
    <t>ТОО "TABYSMED"</t>
  </si>
  <si>
    <t>ТОО "INNOVO"</t>
  </si>
  <si>
    <t>ТОО "Med Co" (Мед Ко)</t>
  </si>
  <si>
    <t>ТОО "Мерусар и К"</t>
  </si>
  <si>
    <t>ТОО "TALIH GROUP"</t>
  </si>
  <si>
    <t>ТОО "Uni Land"</t>
  </si>
  <si>
    <t>ТОО "Медикс Фарм"</t>
  </si>
  <si>
    <t>Краниальный перфоратор EasyDrill,размером (мм): 14 хдиеметром 11х3 Medtronic Xomed Inc., США РК-МТ-5№020427/ 20.04.2025г.</t>
  </si>
  <si>
    <t>Инструмент Legend (TA)размером: 8 см х2.3 мм Medtronic Xomed Inc., США РК-МТ-5№020427/ 20.04.2025г.</t>
  </si>
  <si>
    <t>Заменитель твердой мозговой оболочки LYOPLANT ONLAY 10,0х12,5 см РК-ИМН-5№017892 Aesculap AG, Германия</t>
  </si>
  <si>
    <t>-</t>
  </si>
  <si>
    <t>Капрон Линтекс крученый-USP1,без игл 20м стерил.М4 РК-ИМН-5№002912 Линтекс ООО, Россия</t>
  </si>
  <si>
    <t>Капрон Линтекс крученый-USP2,без игл 20м стерил.М5 РК-ИМН-5№002912 Линтекс ООО, Россия</t>
  </si>
  <si>
    <t>Хирургический клей BioGlue с принадлежносятми РК-ИМН-5№022599 Artivion, Inc США</t>
  </si>
  <si>
    <t>Кольца полимерные твердые для стабилизации капсулы хрусталика "СК" РК-ИМН-5№014023 ООО Репер-НН предприятие, Россия</t>
  </si>
  <si>
    <t>Офтальмологические ножи, стерильные, однократного применения РК-ИМН-5№020718 Yilmaz Medikal-Mustafa Nazlier, Турция</t>
  </si>
  <si>
    <t>P2302 Нить хирургическая Propilen, не абсорбируемая мононить, синтетическая, без покрытия, цвет синий, размерами USP 5/0, metric 1, 13 мм с иглой 1/2 (2 иглы), длиной 75 см., стерильная, однократного применения РК-ИМН-5№014313 Dogsan Tibbi Malzeme Sanayi A.S., Турция</t>
  </si>
  <si>
    <r>
      <t>Шприцы-индефляторы Basix Touch</t>
    </r>
    <r>
      <rPr>
        <sz val="11"/>
        <rFont val="Calibri"/>
        <family val="2"/>
        <charset val="204"/>
      </rPr>
      <t>™</t>
    </r>
    <r>
      <rPr>
        <sz val="11"/>
        <rFont val="Times New Roman"/>
        <family val="1"/>
        <charset val="204"/>
      </rPr>
      <t>/различных вариантов исполнения  РК-ИМН-5№025141 Merit Medical Systems, Inc.,США</t>
    </r>
  </si>
  <si>
    <t>Микросферы Embogold для эмболизации различных вариантов исполнения РК-ИМН-5№011950 Biosphere Medical S.A. Франция</t>
  </si>
  <si>
    <t>Устройство для чрезкожного хирургического ушивания сосудов Perclose ProGlide РК-ИМН-5№016604 Abbott Vascular CША</t>
  </si>
  <si>
    <t>P31602 Нить хирургическая Propilen, не абсорбируемая мононить, синтетическая, без покрытия, цвет синий, размерами USP 4/0, metric 1,5, 16 мм с иглой 1/2 (2 иглы), длиной 90 см., стерильная, однократного применения РК-ИМН-5№014313 Dogsan Tibbi Malzeme Sanayi A.S., Турция</t>
  </si>
  <si>
    <t>Нить хирургическая SURGICRYL PGA, стерильная, рассасывающаяся, с покрытием, окрашенная с атравматической иглой или без нее  РК-ИМН-5№018901 SMI AG,Бельгия</t>
  </si>
  <si>
    <t>G5250 Нить хирургическая Pegesorb,абсорбируемая, плетеная, синтетическая, покрытая PGA, цвет окрашенный фиолетовый, размерами USP 2/0, metric3, c иглой1/2,25мм, длина 75 см., стерильная, однократного применения РК-ИМН-5№014317 Dogsan Tibbi Malzeme Sanayi A.S., Турция</t>
  </si>
  <si>
    <t>Маска трехслойная РК-ИМН-5№017383 ТОО "Медикс Фарм" Казахстан</t>
  </si>
  <si>
    <t>Пеленка РК-ИМН-5№017621 ТОО "Медикс Фарм" Казахстан</t>
  </si>
  <si>
    <t>Простыня одноразовая нестерильная рамер 200см*160cм РК-ИМН-5№017383 ТОО "Медикс Фарм" Казахстан</t>
  </si>
  <si>
    <t>Шапочка клип-берет "Шарлотта" плотность 15 гр/м2 РК-ИМН-5№017383 ТОО "Медикс Фарм" Казахстан</t>
  </si>
  <si>
    <t>Система доставки Selectra 3D, Комплект аксессуаров системы доставки Selectra из комплект Кардиовертер-дефибриллятор имплантируемый трехкамерный Rivacor в вариантах исполнения 3/5/7 HF-T; 3/5/7 HF-T QP, РК-МИ(ИМН)-№023168 BIOTRONIK SE &amp;Co.KG Германия</t>
  </si>
  <si>
    <r>
      <t>Контроллер отсоединения спирали V-Grip</t>
    </r>
    <r>
      <rPr>
        <sz val="11"/>
        <rFont val="Calibri"/>
        <family val="2"/>
        <charset val="204"/>
      </rPr>
      <t>®</t>
    </r>
    <r>
      <rPr>
        <sz val="11"/>
        <rFont val="Times New Roman"/>
        <family val="1"/>
        <charset val="204"/>
      </rPr>
      <t xml:space="preserve"> РК-ИМН-5№021192 Micro Vention, Inc. США</t>
    </r>
  </si>
  <si>
    <r>
      <t>Устройство для  тромбэктомии РК МИ (ИМН)-0№024435 APERIO</t>
    </r>
    <r>
      <rPr>
        <sz val="11"/>
        <rFont val="Calibri"/>
        <family val="2"/>
        <charset val="204"/>
      </rPr>
      <t>®</t>
    </r>
    <r>
      <rPr>
        <sz val="11"/>
        <rFont val="Times New Roman"/>
        <family val="1"/>
        <charset val="204"/>
      </rPr>
      <t>Hybrid17/Hybrid21, Acandis GmbH Германия</t>
    </r>
  </si>
  <si>
    <t>Пластина-сетка Миди, пластичная, толщина 0.6 мм,106.9 мм х105.5 мм РК-ИМН-5№014521 Jeil Medical Corporation, Республика Корея</t>
  </si>
  <si>
    <t>Стерильная пластина Миди для быстрого закрытия трепанационного отверстия  РК-ИМН-5№014522 Jeil Medical Corporation, Республика Корея</t>
  </si>
  <si>
    <t>Стерильная пластина Микро для быстрого закрытия трепанационного отверстия  РК-ИМН-5№014522 Jeil Medical Corporation, Республика Корея</t>
  </si>
  <si>
    <t>Канюля изогнутая с тупым кончиком: длина 10 см,15 см; длина активного кончика 5мм,10мм,15мм; диаметр 20G, РК МИ (МТ)-0№024499 Boston Scientific Corporation Коста-Рика</t>
  </si>
  <si>
    <t>Канюля прямая: длина 5см,10см,15см,20см; длина активного кончика 2мм,4мм,5мм,10мм,15мм,20мм; диаметр 18G,20G,21G,22G, РК МИ (МТ)-0№024499 Boston Scientific Corporation Коста-Рика</t>
  </si>
  <si>
    <t>Референсный электрод c кабелем ,РК МИ (МТ)-0№024499 Nissha Medical Technologies Ltd. Великобритания</t>
  </si>
  <si>
    <t>Мешок MITRA для забора и хранения крови: сдвоенный объемами 450/300мл,450/450мл,350/300мл с антикоагулянтом CPDA РК-ИМН-5№115043 MITRA INDUSTRIES (P) LTD, Индия</t>
  </si>
  <si>
    <t>Спирали для эмболизации ED Coil РК-ИМН-5№020409 KANEKA Corporation Япония</t>
  </si>
  <si>
    <t>Крепированная бумага зеленая размером 120*120 см. Применяется для упаковки инструментов, решетчатых лотков для стерилизации инструментов и других габаритных изделий. Используется как для внутреннего, так и для внешнего обертывания. Обладающая водооталкивающими свойствами, высокой прочностью и сопротивляемостью внешним воздействиям, обеспечивает асептичность в обращении. Плотность бумаги - 60 г/м2. Специальная структура волокон обеспечивает доказанный  бактериальный барьер. Изделия медицинского назначения, упакованные в медицинскую крепированную бумагу и простерилизованные паровым или газовым методами должны сохранять стерильность в течение 4 недель.</t>
  </si>
  <si>
    <t xml:space="preserve">ТОО "КАЗАХСТАН-МЕД ДЕЗ" </t>
  </si>
  <si>
    <t>Крепированная бумага для медицинской воздушной, паровой, газовой и радиационной стерилизации РК МИ (ИМН)-0№025392 ТОО "КАЗАХСТАН-МЕД ДЕЗ" Республика Казахстан</t>
  </si>
  <si>
    <t>Индикатор лента 1 класса для паровой стерилизации  " Sicad s.p.a. Via Caduti della Aliberazione, 57, 21040-Uboldo (VA) Италия, Письмо № 21-04/156 от 15.01.2015г. МЗ РК ГУ "Департамент Комитета контроля медицинской и фармацевтической деятельности по г.Алматы"</t>
  </si>
  <si>
    <t>Костный цемент SmartSet  GMV Endurance средней вязкости с гентамицином (40г), стерильный с принадлежностями, DePuy Ireland UC,Ирландия РК-ИМН-5№020252</t>
  </si>
  <si>
    <t>Нить хирургическая "MANI ophthalmic sutures"  нерассасывающаяся монофиламентная -нейлон окрашенная (черный цвет), условных номеров: 9-0, длиной (см): 30  с иглой атравматической, однократного применения, стерильная РК-МИ (ИМН)-№016598  Mani, Inc. Япония</t>
  </si>
  <si>
    <t>Нить хирургическая "MANI ophthalmic sutures"  нерассасывающаяся монофиламентная -нейлон окрашенная (черный цвет), условных номеров: 10-0, длиной (см): 30  с иглой атравматической, однократного применения, стерильная РК-МИ (ИМН)-№016598  Mani, Inc. Япония</t>
  </si>
  <si>
    <t xml:space="preserve">Вискоэластичный интраокулярный раствор натрия гиалуроната  AJL VISC  1.4% РК-ИМН-5№016987 AJL Ophthalmic S.A., Испания   </t>
  </si>
  <si>
    <t>Вискоэластичный интраокулярный раствор AJL VISC  3% РК-ИМН-5№016987 AJL Ophthalmic S.A., Испания</t>
  </si>
  <si>
    <t>Шовный хирургический нерассасывающийся материал PROLENE (синий) с условными № 10/0 длиной нити 13 см с  атравматическими иглами РК-ИМН-5№021798 Ethicon LLC США</t>
  </si>
  <si>
    <t xml:space="preserve"> Набор для вертебропластики PCD Stryker Puerto Rico Ltd. РК-ИМН-5№016194 Пуэрто-Рико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</si>
</sst>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_р_."/>
    <numFmt numFmtId="165" formatCode="#,##0.00_р_."/>
    <numFmt numFmtId="166" formatCode="_-* #,##0.00_-;\-* #,##0.00_-;_-* &quot;-&quot;??_-;_-@_-"/>
    <numFmt numFmtId="167" formatCode="_-* #,##0_-;\-* #,##0_-;_-* &quot;-&quot;??_-;_-@_-"/>
  </numFmts>
  <fonts count="1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charset val="204"/>
    </font>
    <font>
      <sz val="10"/>
      <name val="Arial Cyr"/>
      <charset val="204"/>
    </font>
    <font>
      <b/>
      <sz val="11"/>
      <name val="Times New Roman"/>
      <family val="1"/>
      <charset val="204"/>
    </font>
    <font>
      <b/>
      <sz val="10"/>
      <name val="Times New Roman"/>
      <family val="1"/>
      <charset val="204"/>
    </font>
    <font>
      <sz val="10"/>
      <name val="Arial"/>
      <family val="2"/>
    </font>
    <font>
      <sz val="11"/>
      <name val="Times New Roman"/>
      <family val="1"/>
      <charset val="204"/>
    </font>
    <font>
      <sz val="12"/>
      <name val="Times New Roman"/>
      <family val="1"/>
      <charset val="204"/>
    </font>
    <font>
      <sz val="11"/>
      <name val="Calibri"/>
      <family val="2"/>
      <charset val="204"/>
    </font>
    <font>
      <sz val="11"/>
      <name val="Calibri"/>
      <family val="2"/>
      <scheme val="minor"/>
    </font>
    <font>
      <sz val="10"/>
      <name val="Times New Roman"/>
      <family val="1"/>
      <charset val="204"/>
    </font>
    <font>
      <sz val="10"/>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1">
    <xf numFmtId="0" fontId="0" fillId="0" borderId="0"/>
    <xf numFmtId="43" fontId="5" fillId="0" borderId="0" applyFont="0" applyFill="0" applyBorder="0" applyAlignment="0" applyProtection="0"/>
    <xf numFmtId="0" fontId="6" fillId="0" borderId="0"/>
    <xf numFmtId="0" fontId="6" fillId="0" borderId="0"/>
    <xf numFmtId="0" fontId="7" fillId="0" borderId="0">
      <alignment horizontal="center"/>
    </xf>
    <xf numFmtId="0" fontId="4" fillId="0" borderId="0"/>
    <xf numFmtId="0" fontId="3" fillId="0" borderId="0"/>
    <xf numFmtId="43" fontId="5" fillId="0" borderId="0" applyFont="0" applyFill="0" applyBorder="0" applyAlignment="0" applyProtection="0"/>
    <xf numFmtId="0" fontId="10" fillId="0" borderId="0"/>
    <xf numFmtId="0" fontId="2" fillId="0" borderId="0"/>
    <xf numFmtId="0" fontId="1" fillId="0" borderId="0"/>
  </cellStyleXfs>
  <cellXfs count="47">
    <xf numFmtId="0" fontId="0" fillId="0" borderId="0" xfId="0"/>
    <xf numFmtId="0" fontId="9" fillId="0" borderId="0" xfId="0" applyFont="1" applyFill="1" applyAlignment="1">
      <alignment vertical="center"/>
    </xf>
    <xf numFmtId="0" fontId="9" fillId="0" borderId="0" xfId="0" applyFont="1" applyFill="1" applyAlignment="1">
      <alignment horizontal="left" vertical="center"/>
    </xf>
    <xf numFmtId="0" fontId="11" fillId="0" borderId="5" xfId="9" applyFont="1" applyFill="1" applyBorder="1" applyAlignment="1">
      <alignment horizontal="left" vertical="top" wrapText="1"/>
    </xf>
    <xf numFmtId="0" fontId="11" fillId="0" borderId="1" xfId="0" applyFont="1" applyFill="1" applyBorder="1" applyAlignment="1">
      <alignment vertical="top"/>
    </xf>
    <xf numFmtId="0" fontId="12" fillId="0" borderId="1" xfId="9" applyFont="1" applyFill="1" applyBorder="1" applyAlignment="1">
      <alignment horizontal="left" vertical="top" wrapText="1"/>
    </xf>
    <xf numFmtId="0" fontId="12" fillId="0" borderId="1" xfId="0" applyFont="1" applyFill="1" applyBorder="1" applyAlignment="1">
      <alignment horizontal="left" vertical="top" wrapText="1"/>
    </xf>
    <xf numFmtId="49" fontId="12" fillId="0" borderId="1" xfId="10" applyNumberFormat="1" applyFont="1" applyFill="1" applyBorder="1" applyAlignment="1">
      <alignment vertical="top" wrapText="1"/>
    </xf>
    <xf numFmtId="167" fontId="12" fillId="0" borderId="1" xfId="1" applyNumberFormat="1" applyFont="1" applyFill="1" applyBorder="1" applyAlignment="1">
      <alignment horizontal="center" vertical="top" wrapText="1"/>
    </xf>
    <xf numFmtId="165" fontId="8" fillId="0" borderId="3" xfId="0" applyNumberFormat="1" applyFont="1" applyFill="1" applyBorder="1" applyAlignment="1">
      <alignment horizontal="center" vertical="center" wrapText="1"/>
    </xf>
    <xf numFmtId="0" fontId="11" fillId="0" borderId="0" xfId="0" applyFont="1" applyFill="1" applyAlignment="1">
      <alignment horizontal="center" vertical="center"/>
    </xf>
    <xf numFmtId="0" fontId="11" fillId="0" borderId="0" xfId="0" applyFont="1" applyFill="1" applyAlignment="1">
      <alignment horizontal="left" vertical="center"/>
    </xf>
    <xf numFmtId="43" fontId="11" fillId="0" borderId="0" xfId="1" applyFont="1" applyFill="1" applyAlignment="1">
      <alignment horizontal="center" vertical="center"/>
    </xf>
    <xf numFmtId="0" fontId="8" fillId="0" borderId="0" xfId="0" applyFont="1" applyFill="1" applyAlignment="1">
      <alignment horizontal="right" vertical="center"/>
    </xf>
    <xf numFmtId="0" fontId="8" fillId="0" borderId="0" xfId="0" applyFont="1" applyFill="1" applyAlignment="1">
      <alignment horizontal="center" vertical="center"/>
    </xf>
    <xf numFmtId="43" fontId="8" fillId="0" borderId="0" xfId="1" applyFont="1" applyFill="1" applyAlignment="1">
      <alignment horizontal="center" vertical="center"/>
    </xf>
    <xf numFmtId="0" fontId="8" fillId="0" borderId="0" xfId="0" applyFont="1" applyFill="1" applyAlignment="1">
      <alignment horizontal="center" vertical="center" wrapText="1"/>
    </xf>
    <xf numFmtId="4" fontId="11" fillId="0" borderId="1" xfId="0" applyNumberFormat="1" applyFont="1" applyFill="1" applyBorder="1" applyAlignment="1">
      <alignment vertical="top" wrapText="1"/>
    </xf>
    <xf numFmtId="4" fontId="11" fillId="0" borderId="5" xfId="0" applyNumberFormat="1" applyFont="1" applyFill="1" applyBorder="1" applyAlignment="1">
      <alignment vertical="top" wrapText="1"/>
    </xf>
    <xf numFmtId="43" fontId="11" fillId="0" borderId="5" xfId="1" applyFont="1" applyFill="1" applyBorder="1" applyAlignment="1">
      <alignment horizontal="left" vertical="top" wrapText="1"/>
    </xf>
    <xf numFmtId="43" fontId="11" fillId="0" borderId="3" xfId="1" applyFont="1" applyFill="1" applyBorder="1" applyAlignment="1">
      <alignment horizontal="left" vertical="top" wrapText="1"/>
    </xf>
    <xf numFmtId="43" fontId="11" fillId="0" borderId="4" xfId="1" applyFont="1" applyFill="1" applyBorder="1" applyAlignment="1">
      <alignment horizontal="center" vertical="top"/>
    </xf>
    <xf numFmtId="43" fontId="11" fillId="0" borderId="1" xfId="1" applyFont="1" applyFill="1" applyBorder="1" applyAlignment="1">
      <alignment horizontal="center" vertical="top"/>
    </xf>
    <xf numFmtId="43" fontId="11" fillId="0" borderId="0" xfId="0" applyNumberFormat="1" applyFont="1" applyFill="1" applyAlignment="1">
      <alignment horizontal="center" vertical="center"/>
    </xf>
    <xf numFmtId="0" fontId="12" fillId="0" borderId="1" xfId="10" applyFont="1" applyFill="1" applyBorder="1" applyAlignment="1">
      <alignment vertical="top" wrapText="1"/>
    </xf>
    <xf numFmtId="0" fontId="12" fillId="0" borderId="1" xfId="10" applyFont="1" applyFill="1" applyBorder="1" applyAlignment="1">
      <alignment horizontal="left" vertical="top" wrapText="1"/>
    </xf>
    <xf numFmtId="3" fontId="12" fillId="0" borderId="1" xfId="0" applyNumberFormat="1" applyFont="1" applyFill="1" applyBorder="1" applyAlignment="1">
      <alignment horizontal="left" vertical="top" wrapText="1"/>
    </xf>
    <xf numFmtId="0" fontId="12" fillId="0" borderId="1" xfId="9" applyFont="1" applyFill="1" applyBorder="1" applyAlignment="1">
      <alignment vertical="top" wrapText="1"/>
    </xf>
    <xf numFmtId="166" fontId="12" fillId="0" borderId="1" xfId="1" applyNumberFormat="1" applyFont="1" applyFill="1" applyBorder="1" applyAlignment="1">
      <alignment horizontal="center" vertical="top" wrapText="1"/>
    </xf>
    <xf numFmtId="0" fontId="12" fillId="0" borderId="1" xfId="0" applyFont="1" applyFill="1" applyBorder="1" applyAlignment="1">
      <alignment vertical="top" wrapText="1"/>
    </xf>
    <xf numFmtId="166" fontId="12" fillId="0" borderId="1" xfId="0" applyNumberFormat="1" applyFont="1" applyFill="1" applyBorder="1" applyAlignment="1">
      <alignment vertical="top" wrapText="1"/>
    </xf>
    <xf numFmtId="0" fontId="8" fillId="0" borderId="0" xfId="0" applyFont="1" applyFill="1" applyAlignment="1">
      <alignment horizontal="left" vertical="center"/>
    </xf>
    <xf numFmtId="43" fontId="8" fillId="0" borderId="0" xfId="0" applyNumberFormat="1" applyFont="1" applyFill="1" applyAlignment="1">
      <alignment horizontal="center" vertical="center"/>
    </xf>
    <xf numFmtId="0" fontId="16" fillId="0" borderId="0" xfId="0" applyFont="1" applyFill="1"/>
    <xf numFmtId="0" fontId="8" fillId="0" borderId="1" xfId="0"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15" fillId="0" borderId="0" xfId="0" applyFont="1" applyFill="1" applyAlignment="1">
      <alignment horizontal="left" vertical="center" wrapText="1"/>
    </xf>
    <xf numFmtId="164" fontId="8"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horizontal="left" vertical="center" wrapText="1"/>
    </xf>
    <xf numFmtId="43" fontId="8" fillId="0" borderId="1" xfId="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4" fillId="0" borderId="4" xfId="0" applyFont="1" applyFill="1" applyBorder="1" applyAlignment="1">
      <alignment horizontal="center" vertical="center" wrapText="1"/>
    </xf>
  </cellXfs>
  <cellStyles count="11">
    <cellStyle name="Обычный" xfId="0" builtinId="0"/>
    <cellStyle name="Обычный 2 3" xfId="8"/>
    <cellStyle name="Обычный 2 4 3" xfId="9"/>
    <cellStyle name="Обычный 2 4 3 2" xfId="6"/>
    <cellStyle name="Обычный 2 4 3 2 2 2" xfId="10"/>
    <cellStyle name="Обычный 3" xfId="5"/>
    <cellStyle name="Обычный 4" xfId="2"/>
    <cellStyle name="Обычный 5" xfId="3"/>
    <cellStyle name="Стиль 1" xfId="4"/>
    <cellStyle name="Финансовый" xfId="1" builtinId="3"/>
    <cellStyle name="Финансовый 3"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67</xdr:row>
      <xdr:rowOff>0</xdr:rowOff>
    </xdr:from>
    <xdr:to>
      <xdr:col>2</xdr:col>
      <xdr:colOff>106680</xdr:colOff>
      <xdr:row>83</xdr:row>
      <xdr:rowOff>92770</xdr:rowOff>
    </xdr:to>
    <xdr:sp macro="" textlink="">
      <xdr:nvSpPr>
        <xdr:cNvPr id="2"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3"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4"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5"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6"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7"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8"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9"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10"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11"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12"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13"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14"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15"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16" name="Text Box 1"/>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17" name="Text Box 2"/>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18" name="Text Box 4"/>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19" name="Text Box 5"/>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20" name="Text Box 1"/>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21" name="Text Box 2"/>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22" name="Text Box 4"/>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23" name="Text Box 5"/>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24" name="Text Box 1"/>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25" name="Text Box 2"/>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26" name="Text Box 4"/>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27" name="Text Box 5"/>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28" name="Text Box 1"/>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29" name="Text Box 2"/>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30" name="Text Box 4"/>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31" name="Text Box 5"/>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32" name="Text Box 1"/>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33" name="Text Box 2"/>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34" name="Text Box 4"/>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69909</xdr:rowOff>
    </xdr:to>
    <xdr:sp macro="" textlink="">
      <xdr:nvSpPr>
        <xdr:cNvPr id="35" name="Text Box 5"/>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36"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37"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38"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39"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40"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41"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42"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43"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44"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45"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46"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47"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48"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49"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50"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83</xdr:row>
      <xdr:rowOff>92770</xdr:rowOff>
    </xdr:to>
    <xdr:sp macro="" textlink="">
      <xdr:nvSpPr>
        <xdr:cNvPr id="51"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52" name="Text Box 1"/>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53" name="Text Box 2"/>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54" name="Text Box 4"/>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55" name="Text Box 5"/>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56" name="Text Box 1"/>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57" name="Text Box 2"/>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58" name="Text Box 4"/>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59" name="Text Box 5"/>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60" name="Text Box 1"/>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61" name="Text Box 2"/>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62" name="Text Box 4"/>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63" name="Text Box 5"/>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64" name="Text Box 1"/>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65" name="Text Box 2"/>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66" name="Text Box 4"/>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67" name="Text Box 5"/>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68" name="Text Box 1"/>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69" name="Text Box 2"/>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70" name="Text Box 4"/>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106680</xdr:colOff>
      <xdr:row>80</xdr:row>
      <xdr:rowOff>123249</xdr:rowOff>
    </xdr:to>
    <xdr:sp macro="" textlink="">
      <xdr:nvSpPr>
        <xdr:cNvPr id="71" name="Text Box 5"/>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86"/>
  <sheetViews>
    <sheetView tabSelected="1" zoomScale="50" zoomScaleNormal="50" workbookViewId="0">
      <pane xSplit="7" ySplit="4" topLeftCell="AB26" activePane="bottomRight" state="frozen"/>
      <selection pane="topRight" activeCell="H1" sqref="H1"/>
      <selection pane="bottomLeft" activeCell="A5" sqref="A5"/>
      <selection pane="bottomRight" activeCell="AB8" sqref="AB8"/>
    </sheetView>
  </sheetViews>
  <sheetFormatPr defaultColWidth="8.88671875" defaultRowHeight="13.8" x14ac:dyDescent="0.3"/>
  <cols>
    <col min="1" max="1" width="7" style="10" customWidth="1"/>
    <col min="2" max="2" width="29.44140625" style="11" customWidth="1"/>
    <col min="3" max="3" width="31.21875" style="11" customWidth="1"/>
    <col min="4" max="4" width="12.6640625" style="10" customWidth="1"/>
    <col min="5" max="5" width="16" style="10" customWidth="1"/>
    <col min="6" max="6" width="19.88671875" style="10" customWidth="1"/>
    <col min="7" max="34" width="21" style="10" customWidth="1"/>
    <col min="35" max="35" width="15.6640625" style="10" customWidth="1"/>
    <col min="36" max="36" width="19.5546875" style="10" customWidth="1"/>
    <col min="37" max="37" width="28.109375" style="10" customWidth="1"/>
    <col min="38" max="38" width="17.109375" style="12" customWidth="1"/>
    <col min="39" max="39" width="20.109375" style="10" customWidth="1"/>
    <col min="40" max="40" width="0" style="10" hidden="1" customWidth="1"/>
    <col min="41" max="41" width="24.21875" style="10" customWidth="1"/>
    <col min="42" max="16384" width="8.88671875" style="10"/>
  </cols>
  <sheetData>
    <row r="1" spans="1:41" x14ac:dyDescent="0.3">
      <c r="AM1" s="13"/>
    </row>
    <row r="2" spans="1:41" ht="49.8" customHeight="1" x14ac:dyDescent="0.3">
      <c r="B2" s="39" t="s">
        <v>135</v>
      </c>
      <c r="C2" s="40"/>
      <c r="AI2" s="14" t="s">
        <v>21</v>
      </c>
      <c r="AJ2" s="14"/>
      <c r="AK2" s="14"/>
      <c r="AL2" s="15"/>
      <c r="AM2" s="13"/>
    </row>
    <row r="3" spans="1:41" ht="33.75" customHeight="1" x14ac:dyDescent="0.3">
      <c r="A3" s="37" t="s">
        <v>0</v>
      </c>
      <c r="B3" s="38" t="s">
        <v>1</v>
      </c>
      <c r="C3" s="38" t="s">
        <v>2</v>
      </c>
      <c r="D3" s="38" t="s">
        <v>3</v>
      </c>
      <c r="E3" s="38" t="s">
        <v>4</v>
      </c>
      <c r="F3" s="38" t="s">
        <v>5</v>
      </c>
      <c r="G3" s="38" t="s">
        <v>6</v>
      </c>
      <c r="H3" s="9"/>
      <c r="I3" s="44" t="s">
        <v>10</v>
      </c>
      <c r="J3" s="45"/>
      <c r="K3" s="45"/>
      <c r="L3" s="45"/>
      <c r="M3" s="45"/>
      <c r="N3" s="45"/>
      <c r="O3" s="45"/>
      <c r="P3" s="45"/>
      <c r="Q3" s="45"/>
      <c r="R3" s="45"/>
      <c r="S3" s="45"/>
      <c r="T3" s="45"/>
      <c r="U3" s="45"/>
      <c r="V3" s="45"/>
      <c r="W3" s="45"/>
      <c r="X3" s="45"/>
      <c r="Y3" s="45"/>
      <c r="Z3" s="45"/>
      <c r="AA3" s="45"/>
      <c r="AB3" s="45"/>
      <c r="AC3" s="45"/>
      <c r="AD3" s="45"/>
      <c r="AE3" s="45"/>
      <c r="AF3" s="45"/>
      <c r="AG3" s="45"/>
      <c r="AH3" s="45"/>
      <c r="AI3" s="44" t="s">
        <v>7</v>
      </c>
      <c r="AJ3" s="45"/>
      <c r="AK3" s="46"/>
      <c r="AL3" s="43" t="s">
        <v>12</v>
      </c>
      <c r="AM3" s="41" t="s">
        <v>8</v>
      </c>
    </row>
    <row r="4" spans="1:41" s="16" customFormat="1" ht="70.8" customHeight="1" x14ac:dyDescent="0.3">
      <c r="A4" s="37"/>
      <c r="B4" s="38"/>
      <c r="C4" s="38"/>
      <c r="D4" s="38"/>
      <c r="E4" s="38"/>
      <c r="F4" s="38"/>
      <c r="G4" s="38"/>
      <c r="H4" s="35" t="s">
        <v>137</v>
      </c>
      <c r="I4" s="35" t="s">
        <v>136</v>
      </c>
      <c r="J4" s="35" t="s">
        <v>138</v>
      </c>
      <c r="K4" s="35" t="s">
        <v>139</v>
      </c>
      <c r="L4" s="35" t="s">
        <v>140</v>
      </c>
      <c r="M4" s="35" t="s">
        <v>141</v>
      </c>
      <c r="N4" s="35" t="s">
        <v>142</v>
      </c>
      <c r="O4" s="35" t="s">
        <v>143</v>
      </c>
      <c r="P4" s="35" t="s">
        <v>144</v>
      </c>
      <c r="Q4" s="35" t="s">
        <v>145</v>
      </c>
      <c r="R4" s="35" t="s">
        <v>146</v>
      </c>
      <c r="S4" s="35" t="s">
        <v>147</v>
      </c>
      <c r="T4" s="35" t="s">
        <v>148</v>
      </c>
      <c r="U4" s="35" t="s">
        <v>149</v>
      </c>
      <c r="V4" s="35" t="s">
        <v>150</v>
      </c>
      <c r="W4" s="35" t="s">
        <v>151</v>
      </c>
      <c r="X4" s="35" t="s">
        <v>152</v>
      </c>
      <c r="Y4" s="35" t="s">
        <v>153</v>
      </c>
      <c r="Z4" s="35" t="s">
        <v>195</v>
      </c>
      <c r="AA4" s="35" t="s">
        <v>155</v>
      </c>
      <c r="AB4" s="35" t="s">
        <v>156</v>
      </c>
      <c r="AC4" s="35" t="s">
        <v>157</v>
      </c>
      <c r="AD4" s="35" t="s">
        <v>158</v>
      </c>
      <c r="AE4" s="35" t="s">
        <v>159</v>
      </c>
      <c r="AF4" s="35" t="s">
        <v>160</v>
      </c>
      <c r="AG4" s="35" t="s">
        <v>161</v>
      </c>
      <c r="AH4" s="35" t="s">
        <v>162</v>
      </c>
      <c r="AI4" s="34" t="s">
        <v>13</v>
      </c>
      <c r="AJ4" s="34" t="s">
        <v>9</v>
      </c>
      <c r="AK4" s="34" t="s">
        <v>11</v>
      </c>
      <c r="AL4" s="43"/>
      <c r="AM4" s="41"/>
    </row>
    <row r="5" spans="1:41" ht="107.4" customHeight="1" x14ac:dyDescent="0.3">
      <c r="A5" s="4">
        <v>1</v>
      </c>
      <c r="B5" s="5" t="s">
        <v>22</v>
      </c>
      <c r="C5" s="5" t="s">
        <v>23</v>
      </c>
      <c r="D5" s="7" t="s">
        <v>14</v>
      </c>
      <c r="E5" s="8">
        <v>4</v>
      </c>
      <c r="F5" s="8">
        <v>169087</v>
      </c>
      <c r="G5" s="17">
        <f>E5*F5</f>
        <v>676348</v>
      </c>
      <c r="H5" s="18"/>
      <c r="I5" s="19"/>
      <c r="J5" s="19"/>
      <c r="K5" s="19"/>
      <c r="L5" s="19"/>
      <c r="M5" s="19"/>
      <c r="N5" s="19"/>
      <c r="O5" s="19"/>
      <c r="P5" s="19"/>
      <c r="Q5" s="19"/>
      <c r="R5" s="19"/>
      <c r="S5" s="19"/>
      <c r="T5" s="19"/>
      <c r="U5" s="19"/>
      <c r="V5" s="19"/>
      <c r="W5" s="19"/>
      <c r="X5" s="19">
        <v>121675</v>
      </c>
      <c r="Y5" s="19"/>
      <c r="Z5" s="19"/>
      <c r="AA5" s="19"/>
      <c r="AB5" s="19"/>
      <c r="AC5" s="19"/>
      <c r="AD5" s="19"/>
      <c r="AE5" s="19"/>
      <c r="AF5" s="19"/>
      <c r="AG5" s="19"/>
      <c r="AH5" s="19"/>
      <c r="AI5" s="19">
        <v>121675</v>
      </c>
      <c r="AJ5" s="20" t="s">
        <v>152</v>
      </c>
      <c r="AK5" s="3" t="s">
        <v>163</v>
      </c>
      <c r="AL5" s="21">
        <f>E5*AI5</f>
        <v>486700</v>
      </c>
      <c r="AM5" s="22">
        <f>G5-AL5</f>
        <v>189648</v>
      </c>
      <c r="AN5" s="11"/>
      <c r="AO5" s="23"/>
    </row>
    <row r="6" spans="1:41" ht="79.8" customHeight="1" x14ac:dyDescent="0.3">
      <c r="A6" s="4">
        <v>2</v>
      </c>
      <c r="B6" s="5" t="s">
        <v>24</v>
      </c>
      <c r="C6" s="5" t="s">
        <v>25</v>
      </c>
      <c r="D6" s="7" t="s">
        <v>14</v>
      </c>
      <c r="E6" s="8">
        <v>5</v>
      </c>
      <c r="F6" s="8">
        <v>110000</v>
      </c>
      <c r="G6" s="17">
        <f t="shared" ref="G6:G63" si="0">E6*F6</f>
        <v>550000</v>
      </c>
      <c r="H6" s="18"/>
      <c r="I6" s="19"/>
      <c r="J6" s="19"/>
      <c r="K6" s="19"/>
      <c r="L6" s="19"/>
      <c r="M6" s="19"/>
      <c r="N6" s="19"/>
      <c r="O6" s="19"/>
      <c r="P6" s="19"/>
      <c r="Q6" s="19"/>
      <c r="R6" s="19"/>
      <c r="S6" s="19"/>
      <c r="T6" s="19"/>
      <c r="U6" s="19"/>
      <c r="V6" s="19"/>
      <c r="W6" s="19"/>
      <c r="X6" s="19">
        <v>50155</v>
      </c>
      <c r="Y6" s="19"/>
      <c r="Z6" s="19"/>
      <c r="AA6" s="19"/>
      <c r="AB6" s="19"/>
      <c r="AC6" s="19"/>
      <c r="AD6" s="19"/>
      <c r="AE6" s="19"/>
      <c r="AF6" s="19"/>
      <c r="AG6" s="19"/>
      <c r="AH6" s="19"/>
      <c r="AI6" s="19">
        <v>50155</v>
      </c>
      <c r="AJ6" s="20" t="s">
        <v>152</v>
      </c>
      <c r="AK6" s="3" t="s">
        <v>164</v>
      </c>
      <c r="AL6" s="21">
        <f t="shared" ref="AL6:AL8" si="1">E6*AI6</f>
        <v>250775</v>
      </c>
      <c r="AM6" s="22">
        <f t="shared" ref="AM6:AM8" si="2">G6-AL6</f>
        <v>299225</v>
      </c>
      <c r="AN6" s="11"/>
      <c r="AO6" s="23"/>
    </row>
    <row r="7" spans="1:41" ht="89.4" customHeight="1" x14ac:dyDescent="0.3">
      <c r="A7" s="4">
        <v>3</v>
      </c>
      <c r="B7" s="5" t="s">
        <v>26</v>
      </c>
      <c r="C7" s="5" t="s">
        <v>27</v>
      </c>
      <c r="D7" s="7" t="s">
        <v>14</v>
      </c>
      <c r="E7" s="8">
        <v>5</v>
      </c>
      <c r="F7" s="8">
        <v>371000</v>
      </c>
      <c r="G7" s="17">
        <f t="shared" si="0"/>
        <v>1855000</v>
      </c>
      <c r="H7" s="18"/>
      <c r="I7" s="19"/>
      <c r="J7" s="19"/>
      <c r="K7" s="19"/>
      <c r="L7" s="19"/>
      <c r="M7" s="19"/>
      <c r="N7" s="19"/>
      <c r="O7" s="19"/>
      <c r="P7" s="19"/>
      <c r="Q7" s="19"/>
      <c r="R7" s="19"/>
      <c r="S7" s="19"/>
      <c r="T7" s="19"/>
      <c r="U7" s="19"/>
      <c r="V7" s="19">
        <v>349500</v>
      </c>
      <c r="W7" s="19"/>
      <c r="X7" s="19"/>
      <c r="Y7" s="19"/>
      <c r="Z7" s="19"/>
      <c r="AA7" s="19"/>
      <c r="AB7" s="19"/>
      <c r="AC7" s="19"/>
      <c r="AD7" s="19"/>
      <c r="AE7" s="19"/>
      <c r="AF7" s="19"/>
      <c r="AG7" s="19"/>
      <c r="AH7" s="19"/>
      <c r="AI7" s="22">
        <v>349500</v>
      </c>
      <c r="AJ7" s="20" t="s">
        <v>150</v>
      </c>
      <c r="AK7" s="3" t="s">
        <v>165</v>
      </c>
      <c r="AL7" s="21">
        <f t="shared" si="1"/>
        <v>1747500</v>
      </c>
      <c r="AM7" s="22">
        <f t="shared" si="2"/>
        <v>107500</v>
      </c>
      <c r="AN7" s="11"/>
      <c r="AO7" s="23"/>
    </row>
    <row r="8" spans="1:41" ht="100.2" customHeight="1" x14ac:dyDescent="0.3">
      <c r="A8" s="4">
        <v>4</v>
      </c>
      <c r="B8" s="5" t="s">
        <v>28</v>
      </c>
      <c r="C8" s="5" t="s">
        <v>29</v>
      </c>
      <c r="D8" s="24" t="s">
        <v>133</v>
      </c>
      <c r="E8" s="8">
        <v>10</v>
      </c>
      <c r="F8" s="8">
        <v>289327</v>
      </c>
      <c r="G8" s="17">
        <f t="shared" si="0"/>
        <v>2893270</v>
      </c>
      <c r="H8" s="18"/>
      <c r="I8" s="19"/>
      <c r="J8" s="19"/>
      <c r="K8" s="19"/>
      <c r="L8" s="19"/>
      <c r="M8" s="19"/>
      <c r="N8" s="19"/>
      <c r="O8" s="19"/>
      <c r="P8" s="19"/>
      <c r="Q8" s="19"/>
      <c r="R8" s="19"/>
      <c r="S8" s="19"/>
      <c r="T8" s="19"/>
      <c r="U8" s="19"/>
      <c r="V8" s="19">
        <v>265000</v>
      </c>
      <c r="W8" s="19"/>
      <c r="X8" s="19"/>
      <c r="Y8" s="19"/>
      <c r="Z8" s="19"/>
      <c r="AA8" s="19"/>
      <c r="AB8" s="19"/>
      <c r="AC8" s="19"/>
      <c r="AD8" s="19"/>
      <c r="AE8" s="19"/>
      <c r="AF8" s="19"/>
      <c r="AG8" s="19"/>
      <c r="AH8" s="19"/>
      <c r="AI8" s="22">
        <v>265000</v>
      </c>
      <c r="AJ8" s="20" t="s">
        <v>150</v>
      </c>
      <c r="AK8" s="3" t="s">
        <v>204</v>
      </c>
      <c r="AL8" s="21">
        <f t="shared" si="1"/>
        <v>2650000</v>
      </c>
      <c r="AM8" s="22">
        <f t="shared" si="2"/>
        <v>243270</v>
      </c>
      <c r="AN8" s="11"/>
      <c r="AO8" s="23"/>
    </row>
    <row r="9" spans="1:41" ht="62.4" x14ac:dyDescent="0.3">
      <c r="A9" s="4">
        <v>5</v>
      </c>
      <c r="B9" s="5" t="s">
        <v>30</v>
      </c>
      <c r="C9" s="25" t="s">
        <v>31</v>
      </c>
      <c r="D9" s="7" t="s">
        <v>14</v>
      </c>
      <c r="E9" s="8">
        <v>5</v>
      </c>
      <c r="F9" s="8">
        <v>75955</v>
      </c>
      <c r="G9" s="17">
        <f t="shared" si="0"/>
        <v>379775</v>
      </c>
      <c r="H9" s="18"/>
      <c r="I9" s="19"/>
      <c r="J9" s="19"/>
      <c r="K9" s="19"/>
      <c r="L9" s="19"/>
      <c r="M9" s="19"/>
      <c r="N9" s="19"/>
      <c r="O9" s="19"/>
      <c r="P9" s="19"/>
      <c r="Q9" s="19"/>
      <c r="R9" s="19"/>
      <c r="S9" s="19"/>
      <c r="T9" s="19"/>
      <c r="U9" s="19"/>
      <c r="V9" s="19"/>
      <c r="W9" s="19"/>
      <c r="X9" s="19"/>
      <c r="Y9" s="19"/>
      <c r="Z9" s="19"/>
      <c r="AA9" s="19"/>
      <c r="AB9" s="19"/>
      <c r="AC9" s="19"/>
      <c r="AD9" s="19"/>
      <c r="AE9" s="19"/>
      <c r="AF9" s="19"/>
      <c r="AG9" s="19"/>
      <c r="AH9" s="19"/>
      <c r="AI9" s="22" t="s">
        <v>166</v>
      </c>
      <c r="AJ9" s="20" t="s">
        <v>166</v>
      </c>
      <c r="AK9" s="3" t="s">
        <v>166</v>
      </c>
      <c r="AL9" s="21" t="s">
        <v>166</v>
      </c>
      <c r="AM9" s="22" t="s">
        <v>166</v>
      </c>
      <c r="AN9" s="11"/>
      <c r="AO9" s="23"/>
    </row>
    <row r="10" spans="1:41" ht="102" customHeight="1" x14ac:dyDescent="0.3">
      <c r="A10" s="4">
        <v>6</v>
      </c>
      <c r="B10" s="5" t="s">
        <v>32</v>
      </c>
      <c r="C10" s="25" t="s">
        <v>33</v>
      </c>
      <c r="D10" s="7" t="s">
        <v>14</v>
      </c>
      <c r="E10" s="8">
        <v>5</v>
      </c>
      <c r="F10" s="8">
        <v>115269.00000000001</v>
      </c>
      <c r="G10" s="17">
        <f t="shared" si="0"/>
        <v>576345.00000000012</v>
      </c>
      <c r="H10" s="18"/>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22" t="s">
        <v>166</v>
      </c>
      <c r="AJ10" s="20" t="s">
        <v>166</v>
      </c>
      <c r="AK10" s="3" t="s">
        <v>166</v>
      </c>
      <c r="AL10" s="21" t="s">
        <v>166</v>
      </c>
      <c r="AM10" s="22" t="s">
        <v>166</v>
      </c>
      <c r="AN10" s="11"/>
      <c r="AO10" s="23"/>
    </row>
    <row r="11" spans="1:41" ht="67.2" customHeight="1" x14ac:dyDescent="0.3">
      <c r="A11" s="4">
        <v>7</v>
      </c>
      <c r="B11" s="5" t="s">
        <v>34</v>
      </c>
      <c r="C11" s="25" t="s">
        <v>35</v>
      </c>
      <c r="D11" s="7" t="s">
        <v>14</v>
      </c>
      <c r="E11" s="8">
        <v>5</v>
      </c>
      <c r="F11" s="8">
        <v>124716</v>
      </c>
      <c r="G11" s="17">
        <f t="shared" si="0"/>
        <v>623580</v>
      </c>
      <c r="H11" s="18"/>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22" t="s">
        <v>166</v>
      </c>
      <c r="AJ11" s="20" t="s">
        <v>166</v>
      </c>
      <c r="AK11" s="3" t="s">
        <v>166</v>
      </c>
      <c r="AL11" s="21" t="s">
        <v>166</v>
      </c>
      <c r="AM11" s="22" t="s">
        <v>166</v>
      </c>
      <c r="AN11" s="11"/>
      <c r="AO11" s="23"/>
    </row>
    <row r="12" spans="1:41" ht="54" customHeight="1" x14ac:dyDescent="0.3">
      <c r="A12" s="4">
        <v>8</v>
      </c>
      <c r="B12" s="5" t="s">
        <v>36</v>
      </c>
      <c r="C12" s="25" t="s">
        <v>37</v>
      </c>
      <c r="D12" s="7" t="s">
        <v>14</v>
      </c>
      <c r="E12" s="8">
        <v>10</v>
      </c>
      <c r="F12" s="8">
        <v>322726</v>
      </c>
      <c r="G12" s="17">
        <f t="shared" si="0"/>
        <v>3227260</v>
      </c>
      <c r="H12" s="18"/>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22" t="s">
        <v>166</v>
      </c>
      <c r="AJ12" s="20" t="s">
        <v>166</v>
      </c>
      <c r="AK12" s="3" t="s">
        <v>166</v>
      </c>
      <c r="AL12" s="21" t="s">
        <v>166</v>
      </c>
      <c r="AM12" s="22" t="s">
        <v>166</v>
      </c>
      <c r="AN12" s="11"/>
      <c r="AO12" s="23"/>
    </row>
    <row r="13" spans="1:41" ht="58.8" customHeight="1" x14ac:dyDescent="0.3">
      <c r="A13" s="4">
        <v>9</v>
      </c>
      <c r="B13" s="5" t="s">
        <v>38</v>
      </c>
      <c r="C13" s="25" t="s">
        <v>39</v>
      </c>
      <c r="D13" s="7" t="s">
        <v>14</v>
      </c>
      <c r="E13" s="8">
        <v>10</v>
      </c>
      <c r="F13" s="8">
        <v>160800</v>
      </c>
      <c r="G13" s="17">
        <f t="shared" si="0"/>
        <v>1608000</v>
      </c>
      <c r="H13" s="18"/>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22" t="s">
        <v>166</v>
      </c>
      <c r="AJ13" s="20" t="s">
        <v>166</v>
      </c>
      <c r="AK13" s="3" t="s">
        <v>166</v>
      </c>
      <c r="AL13" s="21" t="s">
        <v>166</v>
      </c>
      <c r="AM13" s="22" t="s">
        <v>166</v>
      </c>
      <c r="AN13" s="11"/>
      <c r="AO13" s="23"/>
    </row>
    <row r="14" spans="1:41" ht="58.8" customHeight="1" x14ac:dyDescent="0.3">
      <c r="A14" s="4">
        <v>10</v>
      </c>
      <c r="B14" s="5" t="s">
        <v>40</v>
      </c>
      <c r="C14" s="25" t="s">
        <v>41</v>
      </c>
      <c r="D14" s="7" t="s">
        <v>14</v>
      </c>
      <c r="E14" s="8">
        <v>10</v>
      </c>
      <c r="F14" s="8">
        <v>121970</v>
      </c>
      <c r="G14" s="17">
        <f t="shared" si="0"/>
        <v>1219700</v>
      </c>
      <c r="H14" s="18"/>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22" t="s">
        <v>166</v>
      </c>
      <c r="AJ14" s="20" t="s">
        <v>166</v>
      </c>
      <c r="AK14" s="3" t="s">
        <v>166</v>
      </c>
      <c r="AL14" s="21" t="s">
        <v>166</v>
      </c>
      <c r="AM14" s="22" t="s">
        <v>166</v>
      </c>
      <c r="AN14" s="11"/>
      <c r="AO14" s="23"/>
    </row>
    <row r="15" spans="1:41" ht="58.8" customHeight="1" x14ac:dyDescent="0.3">
      <c r="A15" s="4">
        <v>11</v>
      </c>
      <c r="B15" s="5" t="s">
        <v>42</v>
      </c>
      <c r="C15" s="25" t="s">
        <v>43</v>
      </c>
      <c r="D15" s="7" t="s">
        <v>14</v>
      </c>
      <c r="E15" s="8">
        <v>10</v>
      </c>
      <c r="F15" s="8">
        <v>23800</v>
      </c>
      <c r="G15" s="17">
        <f t="shared" si="0"/>
        <v>238000</v>
      </c>
      <c r="H15" s="18"/>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22" t="s">
        <v>166</v>
      </c>
      <c r="AJ15" s="20" t="s">
        <v>166</v>
      </c>
      <c r="AK15" s="3" t="s">
        <v>166</v>
      </c>
      <c r="AL15" s="21" t="s">
        <v>166</v>
      </c>
      <c r="AM15" s="22" t="s">
        <v>166</v>
      </c>
      <c r="AN15" s="11"/>
      <c r="AO15" s="23"/>
    </row>
    <row r="16" spans="1:41" ht="107.4" customHeight="1" x14ac:dyDescent="0.3">
      <c r="A16" s="4">
        <v>12</v>
      </c>
      <c r="B16" s="5" t="s">
        <v>44</v>
      </c>
      <c r="C16" s="25" t="s">
        <v>45</v>
      </c>
      <c r="D16" s="7" t="s">
        <v>14</v>
      </c>
      <c r="E16" s="8">
        <v>10</v>
      </c>
      <c r="F16" s="8">
        <v>42000</v>
      </c>
      <c r="G16" s="17">
        <f t="shared" si="0"/>
        <v>420000</v>
      </c>
      <c r="H16" s="18"/>
      <c r="I16" s="19"/>
      <c r="J16" s="19"/>
      <c r="K16" s="19"/>
      <c r="L16" s="19"/>
      <c r="M16" s="19"/>
      <c r="N16" s="19"/>
      <c r="O16" s="19"/>
      <c r="P16" s="19"/>
      <c r="Q16" s="19"/>
      <c r="R16" s="19"/>
      <c r="S16" s="19"/>
      <c r="T16" s="19"/>
      <c r="U16" s="19"/>
      <c r="V16" s="19"/>
      <c r="W16" s="19"/>
      <c r="X16" s="19">
        <v>36500</v>
      </c>
      <c r="Y16" s="19"/>
      <c r="Z16" s="19"/>
      <c r="AA16" s="19"/>
      <c r="AB16" s="19"/>
      <c r="AC16" s="19"/>
      <c r="AD16" s="19"/>
      <c r="AE16" s="19"/>
      <c r="AF16" s="19">
        <v>36500</v>
      </c>
      <c r="AG16" s="19"/>
      <c r="AH16" s="19"/>
      <c r="AI16" s="22">
        <v>36500</v>
      </c>
      <c r="AJ16" s="20" t="s">
        <v>152</v>
      </c>
      <c r="AK16" s="3" t="s">
        <v>198</v>
      </c>
      <c r="AL16" s="21">
        <f>E16*AI16</f>
        <v>365000</v>
      </c>
      <c r="AM16" s="22">
        <f>G16-AL16</f>
        <v>55000</v>
      </c>
      <c r="AN16" s="11"/>
      <c r="AO16" s="23"/>
    </row>
    <row r="17" spans="1:41" ht="58.8" customHeight="1" x14ac:dyDescent="0.3">
      <c r="A17" s="4">
        <v>13</v>
      </c>
      <c r="B17" s="26" t="s">
        <v>46</v>
      </c>
      <c r="C17" s="6" t="s">
        <v>47</v>
      </c>
      <c r="D17" s="24" t="s">
        <v>14</v>
      </c>
      <c r="E17" s="8">
        <v>5</v>
      </c>
      <c r="F17" s="8">
        <v>291770</v>
      </c>
      <c r="G17" s="17">
        <f t="shared" si="0"/>
        <v>1458850</v>
      </c>
      <c r="H17" s="18"/>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22" t="s">
        <v>166</v>
      </c>
      <c r="AJ17" s="20" t="s">
        <v>166</v>
      </c>
      <c r="AK17" s="3" t="s">
        <v>166</v>
      </c>
      <c r="AL17" s="21" t="s">
        <v>166</v>
      </c>
      <c r="AM17" s="22" t="s">
        <v>166</v>
      </c>
      <c r="AN17" s="11"/>
      <c r="AO17" s="23"/>
    </row>
    <row r="18" spans="1:41" ht="58.8" customHeight="1" x14ac:dyDescent="0.3">
      <c r="A18" s="4">
        <v>14</v>
      </c>
      <c r="B18" s="26" t="s">
        <v>48</v>
      </c>
      <c r="C18" s="6" t="s">
        <v>49</v>
      </c>
      <c r="D18" s="24" t="s">
        <v>14</v>
      </c>
      <c r="E18" s="8">
        <v>5</v>
      </c>
      <c r="F18" s="8">
        <v>80660</v>
      </c>
      <c r="G18" s="17">
        <f t="shared" si="0"/>
        <v>403300</v>
      </c>
      <c r="H18" s="18"/>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22" t="s">
        <v>166</v>
      </c>
      <c r="AJ18" s="20" t="s">
        <v>166</v>
      </c>
      <c r="AK18" s="3" t="s">
        <v>166</v>
      </c>
      <c r="AL18" s="21" t="s">
        <v>166</v>
      </c>
      <c r="AM18" s="22" t="s">
        <v>166</v>
      </c>
      <c r="AN18" s="11"/>
      <c r="AO18" s="23"/>
    </row>
    <row r="19" spans="1:41" ht="58.8" customHeight="1" x14ac:dyDescent="0.3">
      <c r="A19" s="4">
        <v>15</v>
      </c>
      <c r="B19" s="26" t="s">
        <v>50</v>
      </c>
      <c r="C19" s="6" t="s">
        <v>51</v>
      </c>
      <c r="D19" s="24" t="s">
        <v>14</v>
      </c>
      <c r="E19" s="8">
        <v>5</v>
      </c>
      <c r="F19" s="8">
        <v>146320</v>
      </c>
      <c r="G19" s="17">
        <f t="shared" si="0"/>
        <v>731600</v>
      </c>
      <c r="H19" s="18"/>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22" t="s">
        <v>166</v>
      </c>
      <c r="AJ19" s="20" t="s">
        <v>166</v>
      </c>
      <c r="AK19" s="3" t="s">
        <v>166</v>
      </c>
      <c r="AL19" s="21" t="s">
        <v>166</v>
      </c>
      <c r="AM19" s="22" t="s">
        <v>166</v>
      </c>
      <c r="AN19" s="11"/>
      <c r="AO19" s="23"/>
    </row>
    <row r="20" spans="1:41" ht="58.8" customHeight="1" x14ac:dyDescent="0.3">
      <c r="A20" s="4">
        <v>16</v>
      </c>
      <c r="B20" s="26" t="s">
        <v>52</v>
      </c>
      <c r="C20" s="6" t="s">
        <v>53</v>
      </c>
      <c r="D20" s="24" t="s">
        <v>14</v>
      </c>
      <c r="E20" s="8">
        <v>5</v>
      </c>
      <c r="F20" s="8">
        <v>98449</v>
      </c>
      <c r="G20" s="17">
        <f t="shared" si="0"/>
        <v>492245</v>
      </c>
      <c r="H20" s="18"/>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22" t="s">
        <v>166</v>
      </c>
      <c r="AJ20" s="20" t="s">
        <v>166</v>
      </c>
      <c r="AK20" s="3" t="s">
        <v>166</v>
      </c>
      <c r="AL20" s="21" t="s">
        <v>166</v>
      </c>
      <c r="AM20" s="22" t="s">
        <v>166</v>
      </c>
      <c r="AN20" s="11"/>
      <c r="AO20" s="23"/>
    </row>
    <row r="21" spans="1:41" ht="58.8" customHeight="1" x14ac:dyDescent="0.3">
      <c r="A21" s="4">
        <v>17</v>
      </c>
      <c r="B21" s="5" t="s">
        <v>54</v>
      </c>
      <c r="C21" s="5" t="s">
        <v>55</v>
      </c>
      <c r="D21" s="7" t="s">
        <v>14</v>
      </c>
      <c r="E21" s="8">
        <v>13</v>
      </c>
      <c r="F21" s="8">
        <v>375000</v>
      </c>
      <c r="G21" s="17">
        <f t="shared" si="0"/>
        <v>4875000</v>
      </c>
      <c r="H21" s="18"/>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22" t="s">
        <v>166</v>
      </c>
      <c r="AJ21" s="20" t="s">
        <v>166</v>
      </c>
      <c r="AK21" s="3" t="s">
        <v>166</v>
      </c>
      <c r="AL21" s="21" t="s">
        <v>166</v>
      </c>
      <c r="AM21" s="22" t="s">
        <v>166</v>
      </c>
      <c r="AN21" s="11"/>
      <c r="AO21" s="23"/>
    </row>
    <row r="22" spans="1:41" ht="58.8" customHeight="1" x14ac:dyDescent="0.3">
      <c r="A22" s="4">
        <v>18</v>
      </c>
      <c r="B22" s="5" t="s">
        <v>56</v>
      </c>
      <c r="C22" s="5" t="s">
        <v>57</v>
      </c>
      <c r="D22" s="7" t="s">
        <v>14</v>
      </c>
      <c r="E22" s="8">
        <v>100</v>
      </c>
      <c r="F22" s="8">
        <v>1495</v>
      </c>
      <c r="G22" s="17">
        <f t="shared" si="0"/>
        <v>149500</v>
      </c>
      <c r="H22" s="18"/>
      <c r="I22" s="19"/>
      <c r="J22" s="19"/>
      <c r="K22" s="19">
        <v>1291</v>
      </c>
      <c r="L22" s="19"/>
      <c r="M22" s="19"/>
      <c r="N22" s="19"/>
      <c r="O22" s="19"/>
      <c r="P22" s="19"/>
      <c r="Q22" s="19"/>
      <c r="R22" s="19"/>
      <c r="S22" s="19"/>
      <c r="T22" s="19"/>
      <c r="U22" s="19"/>
      <c r="V22" s="19"/>
      <c r="W22" s="19"/>
      <c r="X22" s="19"/>
      <c r="Y22" s="19"/>
      <c r="Z22" s="19"/>
      <c r="AA22" s="19"/>
      <c r="AB22" s="19"/>
      <c r="AC22" s="19"/>
      <c r="AD22" s="19"/>
      <c r="AE22" s="19"/>
      <c r="AF22" s="19"/>
      <c r="AG22" s="19"/>
      <c r="AH22" s="19"/>
      <c r="AI22" s="19">
        <v>1291</v>
      </c>
      <c r="AJ22" s="20" t="s">
        <v>139</v>
      </c>
      <c r="AK22" s="3" t="s">
        <v>167</v>
      </c>
      <c r="AL22" s="21">
        <f t="shared" ref="AL22:AL29" si="3">E22*AI22</f>
        <v>129100</v>
      </c>
      <c r="AM22" s="22">
        <f t="shared" ref="AM22:AM29" si="4">G22-AL22</f>
        <v>20400</v>
      </c>
      <c r="AN22" s="11"/>
      <c r="AO22" s="23"/>
    </row>
    <row r="23" spans="1:41" ht="58.8" customHeight="1" x14ac:dyDescent="0.3">
      <c r="A23" s="4">
        <v>19</v>
      </c>
      <c r="B23" s="5" t="s">
        <v>58</v>
      </c>
      <c r="C23" s="5" t="s">
        <v>59</v>
      </c>
      <c r="D23" s="7" t="s">
        <v>14</v>
      </c>
      <c r="E23" s="8">
        <v>100</v>
      </c>
      <c r="F23" s="8">
        <v>1680</v>
      </c>
      <c r="G23" s="17">
        <f t="shared" si="0"/>
        <v>168000</v>
      </c>
      <c r="H23" s="18"/>
      <c r="I23" s="19"/>
      <c r="J23" s="19"/>
      <c r="K23" s="19">
        <v>1446</v>
      </c>
      <c r="L23" s="19"/>
      <c r="M23" s="19"/>
      <c r="N23" s="19"/>
      <c r="O23" s="19"/>
      <c r="P23" s="19"/>
      <c r="Q23" s="19"/>
      <c r="R23" s="19"/>
      <c r="S23" s="19"/>
      <c r="T23" s="19"/>
      <c r="U23" s="19"/>
      <c r="V23" s="19"/>
      <c r="W23" s="19"/>
      <c r="X23" s="19"/>
      <c r="Y23" s="19"/>
      <c r="Z23" s="19"/>
      <c r="AA23" s="19"/>
      <c r="AB23" s="19"/>
      <c r="AC23" s="19"/>
      <c r="AD23" s="19"/>
      <c r="AE23" s="19"/>
      <c r="AF23" s="19"/>
      <c r="AG23" s="19"/>
      <c r="AH23" s="19"/>
      <c r="AI23" s="19">
        <v>1446</v>
      </c>
      <c r="AJ23" s="20" t="s">
        <v>139</v>
      </c>
      <c r="AK23" s="3" t="s">
        <v>168</v>
      </c>
      <c r="AL23" s="21">
        <f t="shared" si="3"/>
        <v>144600</v>
      </c>
      <c r="AM23" s="22">
        <f t="shared" si="4"/>
        <v>23400</v>
      </c>
      <c r="AN23" s="11"/>
      <c r="AO23" s="23"/>
    </row>
    <row r="24" spans="1:41" ht="58.8" customHeight="1" x14ac:dyDescent="0.3">
      <c r="A24" s="4">
        <v>20</v>
      </c>
      <c r="B24" s="5" t="s">
        <v>60</v>
      </c>
      <c r="C24" s="5" t="s">
        <v>61</v>
      </c>
      <c r="D24" s="7" t="s">
        <v>14</v>
      </c>
      <c r="E24" s="8">
        <v>3</v>
      </c>
      <c r="F24" s="8">
        <v>198800</v>
      </c>
      <c r="G24" s="17">
        <f t="shared" si="0"/>
        <v>596400</v>
      </c>
      <c r="H24" s="18"/>
      <c r="I24" s="19"/>
      <c r="J24" s="19"/>
      <c r="K24" s="19"/>
      <c r="L24" s="19"/>
      <c r="M24" s="19"/>
      <c r="N24" s="19"/>
      <c r="O24" s="19"/>
      <c r="P24" s="19"/>
      <c r="Q24" s="19"/>
      <c r="R24" s="19">
        <v>198700</v>
      </c>
      <c r="S24" s="19"/>
      <c r="T24" s="19"/>
      <c r="U24" s="19"/>
      <c r="V24" s="19"/>
      <c r="W24" s="19"/>
      <c r="X24" s="19"/>
      <c r="Y24" s="19"/>
      <c r="Z24" s="19"/>
      <c r="AA24" s="19"/>
      <c r="AB24" s="19"/>
      <c r="AC24" s="19"/>
      <c r="AD24" s="19"/>
      <c r="AE24" s="19"/>
      <c r="AF24" s="19"/>
      <c r="AG24" s="19"/>
      <c r="AH24" s="19"/>
      <c r="AI24" s="19">
        <v>198700</v>
      </c>
      <c r="AJ24" s="20" t="s">
        <v>146</v>
      </c>
      <c r="AK24" s="3" t="s">
        <v>169</v>
      </c>
      <c r="AL24" s="21">
        <f t="shared" si="3"/>
        <v>596100</v>
      </c>
      <c r="AM24" s="22">
        <f t="shared" si="4"/>
        <v>300</v>
      </c>
      <c r="AN24" s="11"/>
      <c r="AO24" s="23"/>
    </row>
    <row r="25" spans="1:41" ht="76.8" customHeight="1" x14ac:dyDescent="0.3">
      <c r="A25" s="4">
        <v>21</v>
      </c>
      <c r="B25" s="5" t="s">
        <v>62</v>
      </c>
      <c r="C25" s="6" t="s">
        <v>63</v>
      </c>
      <c r="D25" s="7" t="s">
        <v>14</v>
      </c>
      <c r="E25" s="8">
        <v>130</v>
      </c>
      <c r="F25" s="8">
        <v>18000</v>
      </c>
      <c r="G25" s="17">
        <f t="shared" si="0"/>
        <v>2340000</v>
      </c>
      <c r="H25" s="18"/>
      <c r="I25" s="19"/>
      <c r="J25" s="19"/>
      <c r="K25" s="19"/>
      <c r="L25" s="19"/>
      <c r="M25" s="19"/>
      <c r="N25" s="19"/>
      <c r="O25" s="19"/>
      <c r="P25" s="19"/>
      <c r="Q25" s="19"/>
      <c r="R25" s="19">
        <v>18000</v>
      </c>
      <c r="S25" s="19"/>
      <c r="T25" s="19"/>
      <c r="U25" s="19"/>
      <c r="V25" s="19"/>
      <c r="W25" s="19"/>
      <c r="X25" s="19"/>
      <c r="Y25" s="19"/>
      <c r="Z25" s="19"/>
      <c r="AA25" s="19"/>
      <c r="AB25" s="19"/>
      <c r="AC25" s="19"/>
      <c r="AD25" s="19"/>
      <c r="AE25" s="19"/>
      <c r="AF25" s="19"/>
      <c r="AG25" s="19"/>
      <c r="AH25" s="19"/>
      <c r="AI25" s="19">
        <v>18000</v>
      </c>
      <c r="AJ25" s="20" t="s">
        <v>146</v>
      </c>
      <c r="AK25" s="3" t="s">
        <v>170</v>
      </c>
      <c r="AL25" s="21">
        <f t="shared" si="3"/>
        <v>2340000</v>
      </c>
      <c r="AM25" s="22">
        <f t="shared" si="4"/>
        <v>0</v>
      </c>
      <c r="AN25" s="11"/>
      <c r="AO25" s="23"/>
    </row>
    <row r="26" spans="1:41" ht="78.599999999999994" customHeight="1" x14ac:dyDescent="0.3">
      <c r="A26" s="4">
        <v>22</v>
      </c>
      <c r="B26" s="5" t="s">
        <v>64</v>
      </c>
      <c r="C26" s="6" t="s">
        <v>65</v>
      </c>
      <c r="D26" s="7" t="s">
        <v>14</v>
      </c>
      <c r="E26" s="8">
        <v>50</v>
      </c>
      <c r="F26" s="8">
        <v>3100</v>
      </c>
      <c r="G26" s="17">
        <f t="shared" si="0"/>
        <v>155000</v>
      </c>
      <c r="H26" s="18"/>
      <c r="I26" s="19"/>
      <c r="J26" s="19"/>
      <c r="K26" s="19"/>
      <c r="L26" s="19"/>
      <c r="M26" s="19"/>
      <c r="N26" s="19"/>
      <c r="O26" s="19"/>
      <c r="P26" s="19"/>
      <c r="Q26" s="19"/>
      <c r="R26" s="19">
        <v>3100</v>
      </c>
      <c r="S26" s="19"/>
      <c r="T26" s="19"/>
      <c r="U26" s="19"/>
      <c r="V26" s="19"/>
      <c r="W26" s="19"/>
      <c r="X26" s="19"/>
      <c r="Y26" s="19"/>
      <c r="Z26" s="19"/>
      <c r="AA26" s="19"/>
      <c r="AB26" s="19"/>
      <c r="AC26" s="19"/>
      <c r="AD26" s="19"/>
      <c r="AE26" s="19"/>
      <c r="AF26" s="19"/>
      <c r="AG26" s="19"/>
      <c r="AH26" s="19"/>
      <c r="AI26" s="19">
        <v>3100</v>
      </c>
      <c r="AJ26" s="20" t="s">
        <v>146</v>
      </c>
      <c r="AK26" s="3" t="s">
        <v>171</v>
      </c>
      <c r="AL26" s="21">
        <f t="shared" si="3"/>
        <v>155000</v>
      </c>
      <c r="AM26" s="22">
        <f t="shared" si="4"/>
        <v>0</v>
      </c>
      <c r="AN26" s="11"/>
      <c r="AO26" s="23"/>
    </row>
    <row r="27" spans="1:41" ht="81.599999999999994" customHeight="1" x14ac:dyDescent="0.3">
      <c r="A27" s="4">
        <v>23</v>
      </c>
      <c r="B27" s="6" t="s">
        <v>66</v>
      </c>
      <c r="C27" s="6" t="s">
        <v>67</v>
      </c>
      <c r="D27" s="7" t="s">
        <v>14</v>
      </c>
      <c r="E27" s="8">
        <v>150</v>
      </c>
      <c r="F27" s="8">
        <v>3400</v>
      </c>
      <c r="G27" s="17">
        <f t="shared" si="0"/>
        <v>510000</v>
      </c>
      <c r="H27" s="18"/>
      <c r="I27" s="19"/>
      <c r="J27" s="19"/>
      <c r="K27" s="19"/>
      <c r="L27" s="19"/>
      <c r="M27" s="19"/>
      <c r="N27" s="19"/>
      <c r="O27" s="19"/>
      <c r="P27" s="19"/>
      <c r="Q27" s="19"/>
      <c r="R27" s="19">
        <v>3400</v>
      </c>
      <c r="S27" s="19"/>
      <c r="T27" s="19"/>
      <c r="U27" s="19"/>
      <c r="V27" s="19"/>
      <c r="W27" s="19"/>
      <c r="X27" s="19"/>
      <c r="Y27" s="19"/>
      <c r="Z27" s="19"/>
      <c r="AA27" s="19"/>
      <c r="AB27" s="19"/>
      <c r="AC27" s="19"/>
      <c r="AD27" s="19"/>
      <c r="AE27" s="19"/>
      <c r="AF27" s="19"/>
      <c r="AG27" s="19"/>
      <c r="AH27" s="19"/>
      <c r="AI27" s="19">
        <v>3400</v>
      </c>
      <c r="AJ27" s="20" t="s">
        <v>146</v>
      </c>
      <c r="AK27" s="3" t="s">
        <v>171</v>
      </c>
      <c r="AL27" s="21">
        <f t="shared" si="3"/>
        <v>510000</v>
      </c>
      <c r="AM27" s="22">
        <f t="shared" si="4"/>
        <v>0</v>
      </c>
      <c r="AN27" s="11"/>
      <c r="AO27" s="23"/>
    </row>
    <row r="28" spans="1:41" ht="75" customHeight="1" x14ac:dyDescent="0.3">
      <c r="A28" s="4">
        <v>24</v>
      </c>
      <c r="B28" s="6" t="s">
        <v>68</v>
      </c>
      <c r="C28" s="6" t="s">
        <v>69</v>
      </c>
      <c r="D28" s="7" t="s">
        <v>14</v>
      </c>
      <c r="E28" s="8">
        <v>20</v>
      </c>
      <c r="F28" s="8">
        <v>3000</v>
      </c>
      <c r="G28" s="17">
        <f t="shared" si="0"/>
        <v>60000</v>
      </c>
      <c r="H28" s="18"/>
      <c r="I28" s="19"/>
      <c r="J28" s="19"/>
      <c r="K28" s="19"/>
      <c r="L28" s="19"/>
      <c r="M28" s="19"/>
      <c r="N28" s="19"/>
      <c r="O28" s="19"/>
      <c r="P28" s="19"/>
      <c r="Q28" s="19"/>
      <c r="R28" s="19">
        <v>3000</v>
      </c>
      <c r="S28" s="19"/>
      <c r="T28" s="19"/>
      <c r="U28" s="19"/>
      <c r="V28" s="19"/>
      <c r="W28" s="19"/>
      <c r="X28" s="19"/>
      <c r="Y28" s="19"/>
      <c r="Z28" s="19"/>
      <c r="AA28" s="19"/>
      <c r="AB28" s="19"/>
      <c r="AC28" s="19"/>
      <c r="AD28" s="19"/>
      <c r="AE28" s="19"/>
      <c r="AF28" s="19"/>
      <c r="AG28" s="19"/>
      <c r="AH28" s="19"/>
      <c r="AI28" s="19">
        <v>3000</v>
      </c>
      <c r="AJ28" s="20" t="s">
        <v>146</v>
      </c>
      <c r="AK28" s="3" t="s">
        <v>171</v>
      </c>
      <c r="AL28" s="21">
        <f t="shared" si="3"/>
        <v>60000</v>
      </c>
      <c r="AM28" s="22">
        <f t="shared" si="4"/>
        <v>0</v>
      </c>
      <c r="AN28" s="11"/>
      <c r="AO28" s="23"/>
    </row>
    <row r="29" spans="1:41" ht="78" customHeight="1" x14ac:dyDescent="0.3">
      <c r="A29" s="4">
        <v>25</v>
      </c>
      <c r="B29" s="5" t="s">
        <v>70</v>
      </c>
      <c r="C29" s="6" t="s">
        <v>71</v>
      </c>
      <c r="D29" s="7" t="s">
        <v>14</v>
      </c>
      <c r="E29" s="8">
        <v>15</v>
      </c>
      <c r="F29" s="8">
        <v>3100</v>
      </c>
      <c r="G29" s="17">
        <f t="shared" si="0"/>
        <v>46500</v>
      </c>
      <c r="H29" s="18"/>
      <c r="I29" s="19"/>
      <c r="J29" s="19"/>
      <c r="K29" s="19"/>
      <c r="L29" s="19"/>
      <c r="M29" s="19"/>
      <c r="N29" s="19"/>
      <c r="O29" s="19"/>
      <c r="P29" s="19"/>
      <c r="Q29" s="19"/>
      <c r="R29" s="19">
        <v>3100</v>
      </c>
      <c r="S29" s="19"/>
      <c r="T29" s="19"/>
      <c r="U29" s="19"/>
      <c r="V29" s="19"/>
      <c r="W29" s="19"/>
      <c r="X29" s="19"/>
      <c r="Y29" s="19"/>
      <c r="Z29" s="19"/>
      <c r="AA29" s="19"/>
      <c r="AB29" s="19"/>
      <c r="AC29" s="19"/>
      <c r="AD29" s="19"/>
      <c r="AE29" s="19"/>
      <c r="AF29" s="19"/>
      <c r="AG29" s="19"/>
      <c r="AH29" s="19"/>
      <c r="AI29" s="19">
        <v>3100</v>
      </c>
      <c r="AJ29" s="20" t="s">
        <v>146</v>
      </c>
      <c r="AK29" s="3" t="s">
        <v>171</v>
      </c>
      <c r="AL29" s="21">
        <f t="shared" si="3"/>
        <v>46500</v>
      </c>
      <c r="AM29" s="22">
        <f t="shared" si="4"/>
        <v>0</v>
      </c>
      <c r="AN29" s="11"/>
      <c r="AO29" s="23"/>
    </row>
    <row r="30" spans="1:41" ht="58.8" customHeight="1" x14ac:dyDescent="0.3">
      <c r="A30" s="4">
        <v>26</v>
      </c>
      <c r="B30" s="5" t="s">
        <v>72</v>
      </c>
      <c r="C30" s="5" t="s">
        <v>73</v>
      </c>
      <c r="D30" s="24" t="s">
        <v>14</v>
      </c>
      <c r="E30" s="8">
        <v>5</v>
      </c>
      <c r="F30" s="8">
        <v>11500</v>
      </c>
      <c r="G30" s="17">
        <f t="shared" si="0"/>
        <v>57500</v>
      </c>
      <c r="H30" s="18"/>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22" t="s">
        <v>166</v>
      </c>
      <c r="AJ30" s="20" t="s">
        <v>166</v>
      </c>
      <c r="AK30" s="3" t="s">
        <v>166</v>
      </c>
      <c r="AL30" s="21" t="s">
        <v>166</v>
      </c>
      <c r="AM30" s="22" t="s">
        <v>166</v>
      </c>
      <c r="AN30" s="11"/>
      <c r="AO30" s="23"/>
    </row>
    <row r="31" spans="1:41" ht="147.6" customHeight="1" x14ac:dyDescent="0.3">
      <c r="A31" s="4">
        <v>27</v>
      </c>
      <c r="B31" s="5" t="s">
        <v>74</v>
      </c>
      <c r="C31" s="6" t="s">
        <v>75</v>
      </c>
      <c r="D31" s="7" t="s">
        <v>14</v>
      </c>
      <c r="E31" s="8">
        <v>36</v>
      </c>
      <c r="F31" s="8">
        <v>1885</v>
      </c>
      <c r="G31" s="17">
        <f t="shared" si="0"/>
        <v>67860</v>
      </c>
      <c r="H31" s="18"/>
      <c r="I31" s="19"/>
      <c r="J31" s="19"/>
      <c r="K31" s="19"/>
      <c r="L31" s="19"/>
      <c r="M31" s="19"/>
      <c r="N31" s="19"/>
      <c r="O31" s="19"/>
      <c r="P31" s="19"/>
      <c r="Q31" s="19"/>
      <c r="R31" s="19"/>
      <c r="S31" s="19"/>
      <c r="T31" s="19"/>
      <c r="U31" s="19"/>
      <c r="V31" s="19"/>
      <c r="W31" s="19"/>
      <c r="X31" s="19"/>
      <c r="Y31" s="19"/>
      <c r="Z31" s="19"/>
      <c r="AA31" s="19"/>
      <c r="AB31" s="19"/>
      <c r="AC31" s="19">
        <v>1480</v>
      </c>
      <c r="AD31" s="19"/>
      <c r="AE31" s="19"/>
      <c r="AF31" s="19"/>
      <c r="AG31" s="19"/>
      <c r="AH31" s="19"/>
      <c r="AI31" s="22">
        <v>1480</v>
      </c>
      <c r="AJ31" s="20" t="s">
        <v>157</v>
      </c>
      <c r="AK31" s="3" t="s">
        <v>172</v>
      </c>
      <c r="AL31" s="21">
        <f t="shared" ref="AL31:AL37" si="5">E31*AI31</f>
        <v>53280</v>
      </c>
      <c r="AM31" s="22">
        <f t="shared" ref="AM31:AM37" si="6">G31-AL31</f>
        <v>14580</v>
      </c>
      <c r="AN31" s="11"/>
      <c r="AO31" s="23"/>
    </row>
    <row r="32" spans="1:41" ht="160.80000000000001" customHeight="1" x14ac:dyDescent="0.3">
      <c r="A32" s="4">
        <v>28</v>
      </c>
      <c r="B32" s="6" t="s">
        <v>76</v>
      </c>
      <c r="C32" s="5" t="s">
        <v>77</v>
      </c>
      <c r="D32" s="24" t="s">
        <v>14</v>
      </c>
      <c r="E32" s="8">
        <v>24</v>
      </c>
      <c r="F32" s="8">
        <v>4600</v>
      </c>
      <c r="G32" s="17">
        <f t="shared" si="0"/>
        <v>110400</v>
      </c>
      <c r="H32" s="18"/>
      <c r="I32" s="19"/>
      <c r="J32" s="19"/>
      <c r="K32" s="19"/>
      <c r="L32" s="19"/>
      <c r="M32" s="19"/>
      <c r="N32" s="19"/>
      <c r="O32" s="19"/>
      <c r="P32" s="19"/>
      <c r="Q32" s="19"/>
      <c r="R32" s="19">
        <v>4000</v>
      </c>
      <c r="S32" s="19">
        <v>4600</v>
      </c>
      <c r="T32" s="19"/>
      <c r="U32" s="19"/>
      <c r="V32" s="19"/>
      <c r="W32" s="19">
        <v>3915</v>
      </c>
      <c r="X32" s="19"/>
      <c r="Y32" s="19"/>
      <c r="Z32" s="19"/>
      <c r="AA32" s="19"/>
      <c r="AB32" s="19"/>
      <c r="AC32" s="19"/>
      <c r="AD32" s="19"/>
      <c r="AE32" s="19"/>
      <c r="AF32" s="19"/>
      <c r="AG32" s="19"/>
      <c r="AH32" s="19"/>
      <c r="AI32" s="22">
        <v>4600</v>
      </c>
      <c r="AJ32" s="20" t="s">
        <v>147</v>
      </c>
      <c r="AK32" s="3" t="s">
        <v>199</v>
      </c>
      <c r="AL32" s="21">
        <f t="shared" si="5"/>
        <v>110400</v>
      </c>
      <c r="AM32" s="22">
        <f t="shared" si="6"/>
        <v>0</v>
      </c>
      <c r="AN32" s="11"/>
      <c r="AO32" s="23"/>
    </row>
    <row r="33" spans="1:41" ht="160.80000000000001" customHeight="1" x14ac:dyDescent="0.3">
      <c r="A33" s="4">
        <v>29</v>
      </c>
      <c r="B33" s="6" t="s">
        <v>78</v>
      </c>
      <c r="C33" s="5" t="s">
        <v>79</v>
      </c>
      <c r="D33" s="24" t="s">
        <v>14</v>
      </c>
      <c r="E33" s="8">
        <v>24</v>
      </c>
      <c r="F33" s="8">
        <v>4550</v>
      </c>
      <c r="G33" s="17">
        <f t="shared" si="0"/>
        <v>109200</v>
      </c>
      <c r="H33" s="18"/>
      <c r="I33" s="19"/>
      <c r="J33" s="19"/>
      <c r="K33" s="19"/>
      <c r="L33" s="19"/>
      <c r="M33" s="19"/>
      <c r="N33" s="19"/>
      <c r="O33" s="19"/>
      <c r="P33" s="19"/>
      <c r="Q33" s="19"/>
      <c r="R33" s="19">
        <v>4000</v>
      </c>
      <c r="S33" s="19">
        <v>4550</v>
      </c>
      <c r="T33" s="19"/>
      <c r="U33" s="19"/>
      <c r="V33" s="19"/>
      <c r="W33" s="19">
        <v>4165</v>
      </c>
      <c r="X33" s="19"/>
      <c r="Y33" s="19"/>
      <c r="Z33" s="19"/>
      <c r="AA33" s="19"/>
      <c r="AB33" s="19"/>
      <c r="AC33" s="19"/>
      <c r="AD33" s="19"/>
      <c r="AE33" s="19"/>
      <c r="AF33" s="19"/>
      <c r="AG33" s="19"/>
      <c r="AH33" s="19"/>
      <c r="AI33" s="22">
        <v>4550</v>
      </c>
      <c r="AJ33" s="20" t="s">
        <v>147</v>
      </c>
      <c r="AK33" s="3" t="s">
        <v>200</v>
      </c>
      <c r="AL33" s="21">
        <f t="shared" si="5"/>
        <v>109200</v>
      </c>
      <c r="AM33" s="22">
        <f t="shared" si="6"/>
        <v>0</v>
      </c>
      <c r="AN33" s="11"/>
      <c r="AO33" s="23"/>
    </row>
    <row r="34" spans="1:41" ht="84" customHeight="1" x14ac:dyDescent="0.3">
      <c r="A34" s="4">
        <v>30</v>
      </c>
      <c r="B34" s="5" t="s">
        <v>80</v>
      </c>
      <c r="C34" s="6" t="s">
        <v>81</v>
      </c>
      <c r="D34" s="7" t="s">
        <v>14</v>
      </c>
      <c r="E34" s="8">
        <v>130</v>
      </c>
      <c r="F34" s="8">
        <v>39700</v>
      </c>
      <c r="G34" s="17">
        <f t="shared" si="0"/>
        <v>5161000</v>
      </c>
      <c r="H34" s="18"/>
      <c r="I34" s="19"/>
      <c r="J34" s="19"/>
      <c r="K34" s="19"/>
      <c r="L34" s="19"/>
      <c r="M34" s="19"/>
      <c r="N34" s="19">
        <v>39000</v>
      </c>
      <c r="O34" s="19"/>
      <c r="P34" s="19"/>
      <c r="Q34" s="19"/>
      <c r="R34" s="19"/>
      <c r="S34" s="19"/>
      <c r="T34" s="19"/>
      <c r="U34" s="19"/>
      <c r="V34" s="19"/>
      <c r="W34" s="19"/>
      <c r="X34" s="19"/>
      <c r="Y34" s="19"/>
      <c r="Z34" s="19"/>
      <c r="AA34" s="19"/>
      <c r="AB34" s="19"/>
      <c r="AC34" s="19"/>
      <c r="AD34" s="19"/>
      <c r="AE34" s="19"/>
      <c r="AF34" s="19"/>
      <c r="AG34" s="19"/>
      <c r="AH34" s="19"/>
      <c r="AI34" s="19">
        <v>39000</v>
      </c>
      <c r="AJ34" s="20" t="s">
        <v>142</v>
      </c>
      <c r="AK34" s="3" t="s">
        <v>173</v>
      </c>
      <c r="AL34" s="21">
        <f t="shared" si="5"/>
        <v>5070000</v>
      </c>
      <c r="AM34" s="22">
        <f t="shared" si="6"/>
        <v>91000</v>
      </c>
      <c r="AN34" s="11"/>
      <c r="AO34" s="23"/>
    </row>
    <row r="35" spans="1:41" ht="81.599999999999994" customHeight="1" x14ac:dyDescent="0.3">
      <c r="A35" s="4">
        <v>31</v>
      </c>
      <c r="B35" s="5" t="s">
        <v>82</v>
      </c>
      <c r="C35" s="6" t="s">
        <v>83</v>
      </c>
      <c r="D35" s="7" t="s">
        <v>14</v>
      </c>
      <c r="E35" s="8">
        <v>15</v>
      </c>
      <c r="F35" s="8">
        <v>139870</v>
      </c>
      <c r="G35" s="17">
        <f t="shared" si="0"/>
        <v>2098050</v>
      </c>
      <c r="H35" s="18"/>
      <c r="I35" s="19"/>
      <c r="J35" s="19"/>
      <c r="K35" s="19"/>
      <c r="L35" s="19"/>
      <c r="M35" s="19"/>
      <c r="N35" s="19">
        <v>138000</v>
      </c>
      <c r="O35" s="19"/>
      <c r="P35" s="19"/>
      <c r="Q35" s="19"/>
      <c r="R35" s="19"/>
      <c r="S35" s="19"/>
      <c r="T35" s="19"/>
      <c r="U35" s="19"/>
      <c r="V35" s="19"/>
      <c r="W35" s="19"/>
      <c r="X35" s="19"/>
      <c r="Y35" s="19"/>
      <c r="Z35" s="19"/>
      <c r="AA35" s="19"/>
      <c r="AB35" s="19"/>
      <c r="AC35" s="19"/>
      <c r="AD35" s="19"/>
      <c r="AE35" s="19"/>
      <c r="AF35" s="19"/>
      <c r="AG35" s="19"/>
      <c r="AH35" s="19"/>
      <c r="AI35" s="19">
        <v>138000</v>
      </c>
      <c r="AJ35" s="20" t="s">
        <v>142</v>
      </c>
      <c r="AK35" s="3" t="s">
        <v>174</v>
      </c>
      <c r="AL35" s="21">
        <f t="shared" si="5"/>
        <v>2070000</v>
      </c>
      <c r="AM35" s="22">
        <f t="shared" si="6"/>
        <v>28050</v>
      </c>
      <c r="AN35" s="11"/>
      <c r="AO35" s="23"/>
    </row>
    <row r="36" spans="1:41" ht="121.8" customHeight="1" x14ac:dyDescent="0.3">
      <c r="A36" s="4">
        <v>32</v>
      </c>
      <c r="B36" s="6" t="s">
        <v>84</v>
      </c>
      <c r="C36" s="6" t="s">
        <v>85</v>
      </c>
      <c r="D36" s="24" t="s">
        <v>14</v>
      </c>
      <c r="E36" s="8">
        <v>36</v>
      </c>
      <c r="F36" s="8">
        <v>10810</v>
      </c>
      <c r="G36" s="17">
        <f t="shared" si="0"/>
        <v>389160</v>
      </c>
      <c r="H36" s="18"/>
      <c r="I36" s="19">
        <v>8450</v>
      </c>
      <c r="J36" s="19"/>
      <c r="K36" s="19"/>
      <c r="L36" s="19"/>
      <c r="M36" s="19"/>
      <c r="N36" s="19"/>
      <c r="O36" s="19"/>
      <c r="P36" s="19"/>
      <c r="Q36" s="19"/>
      <c r="R36" s="19">
        <v>8480</v>
      </c>
      <c r="S36" s="19">
        <v>6500</v>
      </c>
      <c r="T36" s="19"/>
      <c r="U36" s="19"/>
      <c r="V36" s="19"/>
      <c r="W36" s="19">
        <v>3000</v>
      </c>
      <c r="X36" s="19"/>
      <c r="Y36" s="19"/>
      <c r="Z36" s="19"/>
      <c r="AA36" s="19"/>
      <c r="AB36" s="19"/>
      <c r="AC36" s="19"/>
      <c r="AD36" s="19"/>
      <c r="AE36" s="19"/>
      <c r="AF36" s="19"/>
      <c r="AG36" s="19"/>
      <c r="AH36" s="19"/>
      <c r="AI36" s="22">
        <v>8450</v>
      </c>
      <c r="AJ36" s="20" t="s">
        <v>136</v>
      </c>
      <c r="AK36" s="3" t="s">
        <v>203</v>
      </c>
      <c r="AL36" s="21">
        <f t="shared" si="5"/>
        <v>304200</v>
      </c>
      <c r="AM36" s="22">
        <f t="shared" si="6"/>
        <v>84960</v>
      </c>
      <c r="AN36" s="11"/>
      <c r="AO36" s="23"/>
    </row>
    <row r="37" spans="1:41" ht="81.599999999999994" customHeight="1" x14ac:dyDescent="0.3">
      <c r="A37" s="4">
        <v>33</v>
      </c>
      <c r="B37" s="6" t="s">
        <v>86</v>
      </c>
      <c r="C37" s="5" t="s">
        <v>87</v>
      </c>
      <c r="D37" s="24" t="s">
        <v>14</v>
      </c>
      <c r="E37" s="8">
        <v>1</v>
      </c>
      <c r="F37" s="8">
        <v>130000</v>
      </c>
      <c r="G37" s="17">
        <f t="shared" si="0"/>
        <v>130000</v>
      </c>
      <c r="H37" s="18">
        <v>130000</v>
      </c>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22">
        <v>130000</v>
      </c>
      <c r="AJ37" s="20" t="s">
        <v>137</v>
      </c>
      <c r="AK37" s="3" t="s">
        <v>175</v>
      </c>
      <c r="AL37" s="21">
        <f t="shared" si="5"/>
        <v>130000</v>
      </c>
      <c r="AM37" s="22">
        <f t="shared" si="6"/>
        <v>0</v>
      </c>
      <c r="AN37" s="11"/>
      <c r="AO37" s="23"/>
    </row>
    <row r="38" spans="1:41" ht="58.8" customHeight="1" x14ac:dyDescent="0.3">
      <c r="A38" s="4">
        <v>34</v>
      </c>
      <c r="B38" s="5" t="s">
        <v>88</v>
      </c>
      <c r="C38" s="5" t="s">
        <v>89</v>
      </c>
      <c r="D38" s="7" t="s">
        <v>14</v>
      </c>
      <c r="E38" s="8">
        <v>5</v>
      </c>
      <c r="F38" s="8">
        <v>1200000</v>
      </c>
      <c r="G38" s="17">
        <f t="shared" si="0"/>
        <v>6000000</v>
      </c>
      <c r="H38" s="18"/>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22" t="s">
        <v>166</v>
      </c>
      <c r="AJ38" s="20" t="s">
        <v>166</v>
      </c>
      <c r="AK38" s="3" t="s">
        <v>166</v>
      </c>
      <c r="AL38" s="21" t="s">
        <v>166</v>
      </c>
      <c r="AM38" s="22" t="s">
        <v>166</v>
      </c>
      <c r="AN38" s="11"/>
      <c r="AO38" s="23"/>
    </row>
    <row r="39" spans="1:41" ht="58.8" customHeight="1" x14ac:dyDescent="0.3">
      <c r="A39" s="4">
        <v>35</v>
      </c>
      <c r="B39" s="5" t="s">
        <v>90</v>
      </c>
      <c r="C39" s="5" t="s">
        <v>91</v>
      </c>
      <c r="D39" s="7" t="s">
        <v>14</v>
      </c>
      <c r="E39" s="8">
        <v>5</v>
      </c>
      <c r="F39" s="8">
        <v>110000</v>
      </c>
      <c r="G39" s="17">
        <f t="shared" si="0"/>
        <v>550000</v>
      </c>
      <c r="H39" s="18"/>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22" t="s">
        <v>166</v>
      </c>
      <c r="AJ39" s="20" t="s">
        <v>166</v>
      </c>
      <c r="AK39" s="3" t="s">
        <v>166</v>
      </c>
      <c r="AL39" s="21" t="s">
        <v>166</v>
      </c>
      <c r="AM39" s="22" t="s">
        <v>166</v>
      </c>
      <c r="AN39" s="11"/>
      <c r="AO39" s="23"/>
    </row>
    <row r="40" spans="1:41" ht="166.2" customHeight="1" x14ac:dyDescent="0.3">
      <c r="A40" s="4">
        <v>36</v>
      </c>
      <c r="B40" s="5" t="s">
        <v>92</v>
      </c>
      <c r="C40" s="5" t="s">
        <v>93</v>
      </c>
      <c r="D40" s="7" t="s">
        <v>14</v>
      </c>
      <c r="E40" s="8">
        <v>360</v>
      </c>
      <c r="F40" s="8">
        <v>1400</v>
      </c>
      <c r="G40" s="17">
        <f t="shared" si="0"/>
        <v>504000</v>
      </c>
      <c r="H40" s="18"/>
      <c r="I40" s="19"/>
      <c r="J40" s="19"/>
      <c r="K40" s="19"/>
      <c r="L40" s="19"/>
      <c r="M40" s="19"/>
      <c r="N40" s="19"/>
      <c r="O40" s="19"/>
      <c r="P40" s="19"/>
      <c r="Q40" s="19"/>
      <c r="R40" s="19"/>
      <c r="S40" s="19"/>
      <c r="T40" s="19"/>
      <c r="U40" s="19"/>
      <c r="V40" s="19"/>
      <c r="W40" s="19"/>
      <c r="X40" s="19"/>
      <c r="Y40" s="19"/>
      <c r="Z40" s="19"/>
      <c r="AA40" s="19"/>
      <c r="AB40" s="19"/>
      <c r="AC40" s="19">
        <v>1100</v>
      </c>
      <c r="AD40" s="19"/>
      <c r="AE40" s="19"/>
      <c r="AF40" s="19"/>
      <c r="AG40" s="19"/>
      <c r="AH40" s="19"/>
      <c r="AI40" s="22">
        <v>1100</v>
      </c>
      <c r="AJ40" s="20" t="s">
        <v>157</v>
      </c>
      <c r="AK40" s="3" t="s">
        <v>176</v>
      </c>
      <c r="AL40" s="21">
        <f t="shared" ref="AL40:AL50" si="7">E40*AI40</f>
        <v>396000</v>
      </c>
      <c r="AM40" s="22">
        <f t="shared" ref="AM40:AM50" si="8">G40-AL40</f>
        <v>108000</v>
      </c>
      <c r="AN40" s="11"/>
      <c r="AO40" s="23"/>
    </row>
    <row r="41" spans="1:41" ht="117" customHeight="1" x14ac:dyDescent="0.3">
      <c r="A41" s="4">
        <v>37</v>
      </c>
      <c r="B41" s="5" t="s">
        <v>94</v>
      </c>
      <c r="C41" s="6" t="s">
        <v>95</v>
      </c>
      <c r="D41" s="7" t="s">
        <v>14</v>
      </c>
      <c r="E41" s="8">
        <v>360</v>
      </c>
      <c r="F41" s="8">
        <v>1200</v>
      </c>
      <c r="G41" s="17">
        <f t="shared" si="0"/>
        <v>432000</v>
      </c>
      <c r="H41" s="18"/>
      <c r="I41" s="19"/>
      <c r="J41" s="19"/>
      <c r="K41" s="19"/>
      <c r="L41" s="19"/>
      <c r="M41" s="19"/>
      <c r="N41" s="19"/>
      <c r="O41" s="19"/>
      <c r="P41" s="19"/>
      <c r="Q41" s="19"/>
      <c r="R41" s="19">
        <v>980</v>
      </c>
      <c r="S41" s="19"/>
      <c r="T41" s="19"/>
      <c r="U41" s="19"/>
      <c r="V41" s="19"/>
      <c r="W41" s="19">
        <v>1000</v>
      </c>
      <c r="X41" s="19"/>
      <c r="Y41" s="19"/>
      <c r="Z41" s="19"/>
      <c r="AA41" s="19"/>
      <c r="AB41" s="19"/>
      <c r="AC41" s="19">
        <v>1000</v>
      </c>
      <c r="AD41" s="19"/>
      <c r="AE41" s="19"/>
      <c r="AF41" s="19"/>
      <c r="AG41" s="19"/>
      <c r="AH41" s="19"/>
      <c r="AI41" s="22">
        <v>980</v>
      </c>
      <c r="AJ41" s="20" t="s">
        <v>146</v>
      </c>
      <c r="AK41" s="3" t="s">
        <v>177</v>
      </c>
      <c r="AL41" s="21">
        <f t="shared" si="7"/>
        <v>352800</v>
      </c>
      <c r="AM41" s="22">
        <f t="shared" si="8"/>
        <v>79200</v>
      </c>
      <c r="AN41" s="11"/>
      <c r="AO41" s="23"/>
    </row>
    <row r="42" spans="1:41" ht="156.6" customHeight="1" x14ac:dyDescent="0.3">
      <c r="A42" s="4">
        <v>38</v>
      </c>
      <c r="B42" s="5" t="s">
        <v>96</v>
      </c>
      <c r="C42" s="5" t="s">
        <v>97</v>
      </c>
      <c r="D42" s="7" t="s">
        <v>14</v>
      </c>
      <c r="E42" s="8">
        <v>500</v>
      </c>
      <c r="F42" s="8">
        <v>1050</v>
      </c>
      <c r="G42" s="17">
        <f t="shared" si="0"/>
        <v>525000</v>
      </c>
      <c r="H42" s="18"/>
      <c r="I42" s="19"/>
      <c r="J42" s="19"/>
      <c r="K42" s="19"/>
      <c r="L42" s="19"/>
      <c r="M42" s="19"/>
      <c r="N42" s="19"/>
      <c r="O42" s="19"/>
      <c r="P42" s="19"/>
      <c r="Q42" s="19"/>
      <c r="R42" s="19">
        <v>980</v>
      </c>
      <c r="S42" s="19"/>
      <c r="T42" s="19"/>
      <c r="U42" s="19"/>
      <c r="V42" s="19"/>
      <c r="W42" s="19">
        <v>1000</v>
      </c>
      <c r="X42" s="19"/>
      <c r="Y42" s="19"/>
      <c r="Z42" s="19"/>
      <c r="AA42" s="19"/>
      <c r="AB42" s="19"/>
      <c r="AC42" s="19">
        <v>740</v>
      </c>
      <c r="AD42" s="19"/>
      <c r="AE42" s="19"/>
      <c r="AF42" s="19"/>
      <c r="AG42" s="19"/>
      <c r="AH42" s="19"/>
      <c r="AI42" s="22">
        <v>740</v>
      </c>
      <c r="AJ42" s="20" t="s">
        <v>157</v>
      </c>
      <c r="AK42" s="3" t="s">
        <v>178</v>
      </c>
      <c r="AL42" s="21">
        <f t="shared" si="7"/>
        <v>370000</v>
      </c>
      <c r="AM42" s="22">
        <f t="shared" si="8"/>
        <v>155000</v>
      </c>
      <c r="AN42" s="11"/>
      <c r="AO42" s="23"/>
    </row>
    <row r="43" spans="1:41" ht="94.8" customHeight="1" x14ac:dyDescent="0.3">
      <c r="A43" s="4">
        <v>39</v>
      </c>
      <c r="B43" s="5" t="s">
        <v>98</v>
      </c>
      <c r="C43" s="5" t="s">
        <v>99</v>
      </c>
      <c r="D43" s="24" t="s">
        <v>14</v>
      </c>
      <c r="E43" s="8">
        <v>180</v>
      </c>
      <c r="F43" s="8">
        <v>15000</v>
      </c>
      <c r="G43" s="17">
        <f t="shared" si="0"/>
        <v>2700000</v>
      </c>
      <c r="H43" s="18"/>
      <c r="I43" s="19"/>
      <c r="J43" s="19"/>
      <c r="K43" s="19"/>
      <c r="L43" s="19"/>
      <c r="M43" s="19"/>
      <c r="N43" s="19"/>
      <c r="O43" s="19"/>
      <c r="P43" s="19"/>
      <c r="Q43" s="19"/>
      <c r="R43" s="19">
        <v>14000</v>
      </c>
      <c r="S43" s="19"/>
      <c r="T43" s="19">
        <v>13700</v>
      </c>
      <c r="U43" s="19"/>
      <c r="V43" s="19"/>
      <c r="W43" s="19"/>
      <c r="X43" s="19"/>
      <c r="Y43" s="19"/>
      <c r="Z43" s="19"/>
      <c r="AA43" s="19"/>
      <c r="AB43" s="19"/>
      <c r="AC43" s="19"/>
      <c r="AD43" s="19"/>
      <c r="AE43" s="19"/>
      <c r="AF43" s="19"/>
      <c r="AG43" s="19"/>
      <c r="AH43" s="19"/>
      <c r="AI43" s="19">
        <v>13700</v>
      </c>
      <c r="AJ43" s="20" t="s">
        <v>148</v>
      </c>
      <c r="AK43" s="3" t="s">
        <v>202</v>
      </c>
      <c r="AL43" s="21">
        <f t="shared" si="7"/>
        <v>2466000</v>
      </c>
      <c r="AM43" s="22">
        <f t="shared" si="8"/>
        <v>234000</v>
      </c>
      <c r="AN43" s="11"/>
      <c r="AO43" s="23"/>
    </row>
    <row r="44" spans="1:41" ht="100.8" customHeight="1" x14ac:dyDescent="0.3">
      <c r="A44" s="4">
        <v>40</v>
      </c>
      <c r="B44" s="5" t="s">
        <v>100</v>
      </c>
      <c r="C44" s="5" t="s">
        <v>101</v>
      </c>
      <c r="D44" s="24" t="s">
        <v>14</v>
      </c>
      <c r="E44" s="8">
        <v>200</v>
      </c>
      <c r="F44" s="8">
        <v>19000</v>
      </c>
      <c r="G44" s="17">
        <f t="shared" si="0"/>
        <v>3800000</v>
      </c>
      <c r="H44" s="18"/>
      <c r="I44" s="19"/>
      <c r="J44" s="19"/>
      <c r="K44" s="19"/>
      <c r="L44" s="19"/>
      <c r="M44" s="19"/>
      <c r="N44" s="19"/>
      <c r="O44" s="19"/>
      <c r="P44" s="19"/>
      <c r="Q44" s="19"/>
      <c r="R44" s="19">
        <v>15000</v>
      </c>
      <c r="S44" s="19">
        <v>18000</v>
      </c>
      <c r="T44" s="19">
        <v>14700</v>
      </c>
      <c r="U44" s="19"/>
      <c r="V44" s="19"/>
      <c r="W44" s="19"/>
      <c r="X44" s="19"/>
      <c r="Y44" s="19"/>
      <c r="Z44" s="19"/>
      <c r="AA44" s="19"/>
      <c r="AB44" s="19"/>
      <c r="AC44" s="19"/>
      <c r="AD44" s="19"/>
      <c r="AE44" s="19"/>
      <c r="AF44" s="19"/>
      <c r="AG44" s="19"/>
      <c r="AH44" s="19"/>
      <c r="AI44" s="19">
        <v>14700</v>
      </c>
      <c r="AJ44" s="20" t="s">
        <v>148</v>
      </c>
      <c r="AK44" s="3" t="s">
        <v>201</v>
      </c>
      <c r="AL44" s="21">
        <f t="shared" si="7"/>
        <v>2940000</v>
      </c>
      <c r="AM44" s="22">
        <f t="shared" si="8"/>
        <v>860000</v>
      </c>
      <c r="AN44" s="11"/>
      <c r="AO44" s="23"/>
    </row>
    <row r="45" spans="1:41" ht="58.8" customHeight="1" x14ac:dyDescent="0.3">
      <c r="A45" s="4">
        <v>41</v>
      </c>
      <c r="B45" s="5" t="s">
        <v>102</v>
      </c>
      <c r="C45" s="5" t="s">
        <v>103</v>
      </c>
      <c r="D45" s="24" t="s">
        <v>14</v>
      </c>
      <c r="E45" s="8">
        <v>200000</v>
      </c>
      <c r="F45" s="8">
        <v>12.5</v>
      </c>
      <c r="G45" s="17">
        <f t="shared" si="0"/>
        <v>2500000</v>
      </c>
      <c r="H45" s="18"/>
      <c r="I45" s="19"/>
      <c r="J45" s="19">
        <v>8.1999999999999993</v>
      </c>
      <c r="K45" s="19"/>
      <c r="L45" s="19"/>
      <c r="M45" s="19"/>
      <c r="N45" s="19"/>
      <c r="O45" s="19"/>
      <c r="P45" s="19"/>
      <c r="Q45" s="19"/>
      <c r="R45" s="19"/>
      <c r="S45" s="19"/>
      <c r="T45" s="19"/>
      <c r="U45" s="19"/>
      <c r="V45" s="19"/>
      <c r="W45" s="19"/>
      <c r="X45" s="19"/>
      <c r="Y45" s="19"/>
      <c r="Z45" s="19"/>
      <c r="AA45" s="19">
        <v>10</v>
      </c>
      <c r="AB45" s="19">
        <v>9</v>
      </c>
      <c r="AC45" s="19"/>
      <c r="AD45" s="19"/>
      <c r="AE45" s="19">
        <v>13</v>
      </c>
      <c r="AF45" s="19"/>
      <c r="AG45" s="19"/>
      <c r="AH45" s="19">
        <v>7.9</v>
      </c>
      <c r="AI45" s="19">
        <v>7.9</v>
      </c>
      <c r="AJ45" s="20" t="s">
        <v>162</v>
      </c>
      <c r="AK45" s="3" t="s">
        <v>179</v>
      </c>
      <c r="AL45" s="21">
        <f t="shared" si="7"/>
        <v>1580000</v>
      </c>
      <c r="AM45" s="22">
        <f t="shared" si="8"/>
        <v>920000</v>
      </c>
      <c r="AN45" s="11"/>
      <c r="AO45" s="23"/>
    </row>
    <row r="46" spans="1:41" ht="58.8" customHeight="1" x14ac:dyDescent="0.3">
      <c r="A46" s="4">
        <v>42</v>
      </c>
      <c r="B46" s="5" t="s">
        <v>104</v>
      </c>
      <c r="C46" s="5" t="s">
        <v>105</v>
      </c>
      <c r="D46" s="24" t="s">
        <v>14</v>
      </c>
      <c r="E46" s="8">
        <v>5000</v>
      </c>
      <c r="F46" s="8">
        <v>115</v>
      </c>
      <c r="G46" s="17">
        <f t="shared" si="0"/>
        <v>575000</v>
      </c>
      <c r="H46" s="18"/>
      <c r="I46" s="19"/>
      <c r="J46" s="19"/>
      <c r="K46" s="19"/>
      <c r="L46" s="19"/>
      <c r="M46" s="19"/>
      <c r="N46" s="19"/>
      <c r="O46" s="19"/>
      <c r="P46" s="19"/>
      <c r="Q46" s="19"/>
      <c r="R46" s="19"/>
      <c r="S46" s="19"/>
      <c r="T46" s="19"/>
      <c r="U46" s="19"/>
      <c r="V46" s="19"/>
      <c r="W46" s="19"/>
      <c r="X46" s="19"/>
      <c r="Y46" s="19"/>
      <c r="Z46" s="19"/>
      <c r="AA46" s="19">
        <v>105</v>
      </c>
      <c r="AB46" s="19"/>
      <c r="AC46" s="19"/>
      <c r="AD46" s="19"/>
      <c r="AE46" s="19">
        <v>108</v>
      </c>
      <c r="AF46" s="19"/>
      <c r="AG46" s="19"/>
      <c r="AH46" s="19">
        <v>100</v>
      </c>
      <c r="AI46" s="19">
        <v>100</v>
      </c>
      <c r="AJ46" s="20" t="s">
        <v>162</v>
      </c>
      <c r="AK46" s="3" t="s">
        <v>180</v>
      </c>
      <c r="AL46" s="21">
        <f t="shared" si="7"/>
        <v>500000</v>
      </c>
      <c r="AM46" s="22">
        <f t="shared" si="8"/>
        <v>75000</v>
      </c>
      <c r="AN46" s="11"/>
      <c r="AO46" s="23"/>
    </row>
    <row r="47" spans="1:41" ht="84.6" customHeight="1" x14ac:dyDescent="0.3">
      <c r="A47" s="4">
        <v>43</v>
      </c>
      <c r="B47" s="5" t="s">
        <v>106</v>
      </c>
      <c r="C47" s="5" t="s">
        <v>107</v>
      </c>
      <c r="D47" s="24" t="s">
        <v>14</v>
      </c>
      <c r="E47" s="8">
        <v>10000</v>
      </c>
      <c r="F47" s="8">
        <v>205</v>
      </c>
      <c r="G47" s="17">
        <f t="shared" si="0"/>
        <v>2050000</v>
      </c>
      <c r="H47" s="18"/>
      <c r="I47" s="19"/>
      <c r="J47" s="19"/>
      <c r="K47" s="19"/>
      <c r="L47" s="19"/>
      <c r="M47" s="19"/>
      <c r="N47" s="19"/>
      <c r="O47" s="19"/>
      <c r="P47" s="19">
        <v>193</v>
      </c>
      <c r="Q47" s="19"/>
      <c r="R47" s="19"/>
      <c r="S47" s="19"/>
      <c r="T47" s="19"/>
      <c r="U47" s="19"/>
      <c r="V47" s="19"/>
      <c r="W47" s="19"/>
      <c r="X47" s="19"/>
      <c r="Y47" s="19"/>
      <c r="Z47" s="19"/>
      <c r="AA47" s="19">
        <v>165</v>
      </c>
      <c r="AB47" s="19"/>
      <c r="AC47" s="19"/>
      <c r="AD47" s="19"/>
      <c r="AE47" s="19">
        <v>155</v>
      </c>
      <c r="AF47" s="19"/>
      <c r="AG47" s="19"/>
      <c r="AH47" s="19">
        <v>152</v>
      </c>
      <c r="AI47" s="19">
        <v>152</v>
      </c>
      <c r="AJ47" s="20" t="s">
        <v>162</v>
      </c>
      <c r="AK47" s="3" t="s">
        <v>181</v>
      </c>
      <c r="AL47" s="21">
        <f t="shared" si="7"/>
        <v>1520000</v>
      </c>
      <c r="AM47" s="22">
        <f t="shared" si="8"/>
        <v>530000</v>
      </c>
      <c r="AN47" s="11"/>
      <c r="AO47" s="23"/>
    </row>
    <row r="48" spans="1:41" ht="82.8" customHeight="1" x14ac:dyDescent="0.3">
      <c r="A48" s="4">
        <v>44</v>
      </c>
      <c r="B48" s="5" t="s">
        <v>108</v>
      </c>
      <c r="C48" s="5" t="s">
        <v>109</v>
      </c>
      <c r="D48" s="24" t="s">
        <v>14</v>
      </c>
      <c r="E48" s="8">
        <v>50000</v>
      </c>
      <c r="F48" s="8">
        <v>12</v>
      </c>
      <c r="G48" s="17">
        <f t="shared" si="0"/>
        <v>600000</v>
      </c>
      <c r="H48" s="18"/>
      <c r="I48" s="19"/>
      <c r="J48" s="19"/>
      <c r="K48" s="19"/>
      <c r="L48" s="19"/>
      <c r="M48" s="19"/>
      <c r="N48" s="19"/>
      <c r="O48" s="19"/>
      <c r="P48" s="19"/>
      <c r="Q48" s="19"/>
      <c r="R48" s="19"/>
      <c r="S48" s="19"/>
      <c r="T48" s="19"/>
      <c r="U48" s="19"/>
      <c r="V48" s="19"/>
      <c r="W48" s="19"/>
      <c r="X48" s="19"/>
      <c r="Y48" s="19"/>
      <c r="Z48" s="19"/>
      <c r="AA48" s="19">
        <v>12</v>
      </c>
      <c r="AB48" s="19"/>
      <c r="AC48" s="19"/>
      <c r="AD48" s="19"/>
      <c r="AE48" s="19"/>
      <c r="AF48" s="19"/>
      <c r="AG48" s="19"/>
      <c r="AH48" s="19">
        <v>11</v>
      </c>
      <c r="AI48" s="19">
        <v>11</v>
      </c>
      <c r="AJ48" s="20" t="s">
        <v>162</v>
      </c>
      <c r="AK48" s="3" t="s">
        <v>182</v>
      </c>
      <c r="AL48" s="21">
        <f t="shared" si="7"/>
        <v>550000</v>
      </c>
      <c r="AM48" s="22">
        <f t="shared" si="8"/>
        <v>50000</v>
      </c>
      <c r="AN48" s="11"/>
      <c r="AO48" s="23"/>
    </row>
    <row r="49" spans="1:41" ht="181.2" customHeight="1" x14ac:dyDescent="0.3">
      <c r="A49" s="4">
        <v>45</v>
      </c>
      <c r="B49" s="5" t="s">
        <v>110</v>
      </c>
      <c r="C49" s="6" t="s">
        <v>111</v>
      </c>
      <c r="D49" s="24" t="s">
        <v>14</v>
      </c>
      <c r="E49" s="8">
        <v>1</v>
      </c>
      <c r="F49" s="8">
        <v>370555</v>
      </c>
      <c r="G49" s="17">
        <f t="shared" si="0"/>
        <v>370555</v>
      </c>
      <c r="H49" s="18"/>
      <c r="I49" s="19"/>
      <c r="J49" s="19"/>
      <c r="K49" s="19"/>
      <c r="L49" s="19"/>
      <c r="M49" s="19"/>
      <c r="N49" s="19"/>
      <c r="O49" s="19"/>
      <c r="P49" s="19"/>
      <c r="Q49" s="19"/>
      <c r="R49" s="19"/>
      <c r="S49" s="19"/>
      <c r="T49" s="19"/>
      <c r="U49" s="19"/>
      <c r="V49" s="19"/>
      <c r="W49" s="19"/>
      <c r="X49" s="19"/>
      <c r="Y49" s="19"/>
      <c r="Z49" s="19"/>
      <c r="AA49" s="19"/>
      <c r="AB49" s="19"/>
      <c r="AC49" s="19"/>
      <c r="AD49" s="19">
        <v>370554</v>
      </c>
      <c r="AE49" s="19"/>
      <c r="AF49" s="19"/>
      <c r="AG49" s="19"/>
      <c r="AH49" s="19"/>
      <c r="AI49" s="22">
        <v>370554</v>
      </c>
      <c r="AJ49" s="20" t="s">
        <v>158</v>
      </c>
      <c r="AK49" s="3" t="s">
        <v>183</v>
      </c>
      <c r="AL49" s="21">
        <f t="shared" si="7"/>
        <v>370554</v>
      </c>
      <c r="AM49" s="22">
        <f t="shared" si="8"/>
        <v>1</v>
      </c>
      <c r="AN49" s="11"/>
      <c r="AO49" s="23"/>
    </row>
    <row r="50" spans="1:41" ht="81" customHeight="1" x14ac:dyDescent="0.3">
      <c r="A50" s="4">
        <v>46</v>
      </c>
      <c r="B50" s="5" t="s">
        <v>112</v>
      </c>
      <c r="C50" s="5" t="s">
        <v>113</v>
      </c>
      <c r="D50" s="7" t="s">
        <v>14</v>
      </c>
      <c r="E50" s="8">
        <v>5</v>
      </c>
      <c r="F50" s="8">
        <v>30000</v>
      </c>
      <c r="G50" s="17">
        <f t="shared" si="0"/>
        <v>150000</v>
      </c>
      <c r="H50" s="18"/>
      <c r="I50" s="19"/>
      <c r="J50" s="19"/>
      <c r="K50" s="19"/>
      <c r="L50" s="19"/>
      <c r="M50" s="19">
        <v>30000</v>
      </c>
      <c r="N50" s="19"/>
      <c r="O50" s="19"/>
      <c r="P50" s="19"/>
      <c r="Q50" s="19"/>
      <c r="R50" s="19"/>
      <c r="S50" s="19"/>
      <c r="T50" s="19"/>
      <c r="U50" s="19"/>
      <c r="V50" s="19"/>
      <c r="W50" s="19"/>
      <c r="X50" s="19"/>
      <c r="Y50" s="19"/>
      <c r="Z50" s="19"/>
      <c r="AA50" s="19"/>
      <c r="AB50" s="19"/>
      <c r="AC50" s="19"/>
      <c r="AD50" s="19"/>
      <c r="AE50" s="19"/>
      <c r="AF50" s="19"/>
      <c r="AG50" s="19"/>
      <c r="AH50" s="19"/>
      <c r="AI50" s="22">
        <v>30000</v>
      </c>
      <c r="AJ50" s="20" t="s">
        <v>141</v>
      </c>
      <c r="AK50" s="3" t="s">
        <v>184</v>
      </c>
      <c r="AL50" s="21">
        <f t="shared" si="7"/>
        <v>150000</v>
      </c>
      <c r="AM50" s="22">
        <f t="shared" si="8"/>
        <v>0</v>
      </c>
      <c r="AN50" s="11"/>
      <c r="AO50" s="23"/>
    </row>
    <row r="51" spans="1:41" ht="58.8" customHeight="1" x14ac:dyDescent="0.3">
      <c r="A51" s="4">
        <v>47</v>
      </c>
      <c r="B51" s="5" t="s">
        <v>19</v>
      </c>
      <c r="C51" s="5" t="s">
        <v>114</v>
      </c>
      <c r="D51" s="7" t="s">
        <v>133</v>
      </c>
      <c r="E51" s="8">
        <v>5</v>
      </c>
      <c r="F51" s="8">
        <v>22000</v>
      </c>
      <c r="G51" s="17">
        <f t="shared" si="0"/>
        <v>110000</v>
      </c>
      <c r="H51" s="18"/>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22" t="s">
        <v>166</v>
      </c>
      <c r="AJ51" s="20" t="s">
        <v>166</v>
      </c>
      <c r="AK51" s="3" t="s">
        <v>166</v>
      </c>
      <c r="AL51" s="21" t="s">
        <v>166</v>
      </c>
      <c r="AM51" s="22" t="s">
        <v>166</v>
      </c>
      <c r="AN51" s="11"/>
      <c r="AO51" s="23"/>
    </row>
    <row r="52" spans="1:41" ht="88.8" customHeight="1" x14ac:dyDescent="0.3">
      <c r="A52" s="4">
        <v>48</v>
      </c>
      <c r="B52" s="6" t="s">
        <v>115</v>
      </c>
      <c r="C52" s="6" t="s">
        <v>116</v>
      </c>
      <c r="D52" s="24" t="s">
        <v>14</v>
      </c>
      <c r="E52" s="8">
        <v>2</v>
      </c>
      <c r="F52" s="8">
        <v>1250000</v>
      </c>
      <c r="G52" s="17">
        <f t="shared" si="0"/>
        <v>2500000</v>
      </c>
      <c r="H52" s="18"/>
      <c r="I52" s="19"/>
      <c r="J52" s="19"/>
      <c r="K52" s="19"/>
      <c r="L52" s="19"/>
      <c r="M52" s="19"/>
      <c r="N52" s="19"/>
      <c r="O52" s="19">
        <v>1250000</v>
      </c>
      <c r="P52" s="19"/>
      <c r="Q52" s="19"/>
      <c r="R52" s="19"/>
      <c r="S52" s="19"/>
      <c r="T52" s="19"/>
      <c r="U52" s="19"/>
      <c r="V52" s="19"/>
      <c r="W52" s="19"/>
      <c r="X52" s="19"/>
      <c r="Y52" s="19"/>
      <c r="Z52" s="19"/>
      <c r="AA52" s="19"/>
      <c r="AB52" s="19"/>
      <c r="AC52" s="19"/>
      <c r="AD52" s="19"/>
      <c r="AE52" s="19"/>
      <c r="AF52" s="19"/>
      <c r="AG52" s="19"/>
      <c r="AH52" s="19"/>
      <c r="AI52" s="22">
        <v>1250000</v>
      </c>
      <c r="AJ52" s="20" t="s">
        <v>143</v>
      </c>
      <c r="AK52" s="3" t="s">
        <v>185</v>
      </c>
      <c r="AL52" s="21">
        <f t="shared" ref="AL52:AL63" si="9">E52*AI52</f>
        <v>2500000</v>
      </c>
      <c r="AM52" s="22">
        <f t="shared" ref="AM52:AM63" si="10">G52-AL52</f>
        <v>0</v>
      </c>
      <c r="AN52" s="11"/>
      <c r="AO52" s="23"/>
    </row>
    <row r="53" spans="1:41" ht="88.8" customHeight="1" x14ac:dyDescent="0.3">
      <c r="A53" s="4">
        <v>49</v>
      </c>
      <c r="B53" s="5" t="s">
        <v>117</v>
      </c>
      <c r="C53" s="5" t="s">
        <v>118</v>
      </c>
      <c r="D53" s="7" t="s">
        <v>14</v>
      </c>
      <c r="E53" s="8">
        <v>5</v>
      </c>
      <c r="F53" s="8">
        <v>138000</v>
      </c>
      <c r="G53" s="17">
        <f t="shared" si="0"/>
        <v>690000</v>
      </c>
      <c r="H53" s="18"/>
      <c r="I53" s="19"/>
      <c r="J53" s="19"/>
      <c r="K53" s="19"/>
      <c r="L53" s="19"/>
      <c r="M53" s="19"/>
      <c r="N53" s="19"/>
      <c r="O53" s="19"/>
      <c r="P53" s="19"/>
      <c r="Q53" s="19"/>
      <c r="R53" s="19"/>
      <c r="S53" s="19"/>
      <c r="T53" s="19"/>
      <c r="U53" s="19"/>
      <c r="V53" s="19"/>
      <c r="W53" s="19"/>
      <c r="X53" s="19"/>
      <c r="Y53" s="19">
        <v>138000</v>
      </c>
      <c r="Z53" s="19"/>
      <c r="AA53" s="19"/>
      <c r="AB53" s="19"/>
      <c r="AC53" s="19"/>
      <c r="AD53" s="19"/>
      <c r="AE53" s="19"/>
      <c r="AF53" s="19"/>
      <c r="AG53" s="19"/>
      <c r="AH53" s="19"/>
      <c r="AI53" s="19">
        <v>138000</v>
      </c>
      <c r="AJ53" s="20" t="s">
        <v>153</v>
      </c>
      <c r="AK53" s="3" t="s">
        <v>186</v>
      </c>
      <c r="AL53" s="21">
        <f t="shared" si="9"/>
        <v>690000</v>
      </c>
      <c r="AM53" s="22">
        <f t="shared" si="10"/>
        <v>0</v>
      </c>
      <c r="AN53" s="11"/>
      <c r="AO53" s="23"/>
    </row>
    <row r="54" spans="1:41" ht="90" customHeight="1" x14ac:dyDescent="0.3">
      <c r="A54" s="4">
        <v>50</v>
      </c>
      <c r="B54" s="5" t="s">
        <v>119</v>
      </c>
      <c r="C54" s="5" t="s">
        <v>120</v>
      </c>
      <c r="D54" s="7" t="s">
        <v>14</v>
      </c>
      <c r="E54" s="8">
        <v>15</v>
      </c>
      <c r="F54" s="8">
        <v>31000</v>
      </c>
      <c r="G54" s="17">
        <f t="shared" si="0"/>
        <v>465000</v>
      </c>
      <c r="H54" s="18"/>
      <c r="I54" s="19"/>
      <c r="J54" s="19"/>
      <c r="K54" s="19"/>
      <c r="L54" s="19"/>
      <c r="M54" s="19"/>
      <c r="N54" s="19"/>
      <c r="O54" s="19"/>
      <c r="P54" s="19"/>
      <c r="Q54" s="19"/>
      <c r="R54" s="19"/>
      <c r="S54" s="19"/>
      <c r="T54" s="19"/>
      <c r="U54" s="19"/>
      <c r="V54" s="19"/>
      <c r="W54" s="19"/>
      <c r="X54" s="19"/>
      <c r="Y54" s="19">
        <v>31000</v>
      </c>
      <c r="Z54" s="19"/>
      <c r="AA54" s="19"/>
      <c r="AB54" s="19"/>
      <c r="AC54" s="19"/>
      <c r="AD54" s="19"/>
      <c r="AE54" s="19"/>
      <c r="AF54" s="19"/>
      <c r="AG54" s="19"/>
      <c r="AH54" s="19"/>
      <c r="AI54" s="19">
        <v>31000</v>
      </c>
      <c r="AJ54" s="20" t="s">
        <v>153</v>
      </c>
      <c r="AK54" s="3" t="s">
        <v>187</v>
      </c>
      <c r="AL54" s="21">
        <f t="shared" si="9"/>
        <v>465000</v>
      </c>
      <c r="AM54" s="22">
        <f t="shared" si="10"/>
        <v>0</v>
      </c>
      <c r="AN54" s="11"/>
      <c r="AO54" s="23"/>
    </row>
    <row r="55" spans="1:41" ht="96" customHeight="1" x14ac:dyDescent="0.3">
      <c r="A55" s="4">
        <v>51</v>
      </c>
      <c r="B55" s="5" t="s">
        <v>119</v>
      </c>
      <c r="C55" s="5" t="s">
        <v>121</v>
      </c>
      <c r="D55" s="7" t="s">
        <v>14</v>
      </c>
      <c r="E55" s="8">
        <v>15</v>
      </c>
      <c r="F55" s="8">
        <v>31000</v>
      </c>
      <c r="G55" s="17">
        <f t="shared" si="0"/>
        <v>465000</v>
      </c>
      <c r="H55" s="18"/>
      <c r="I55" s="19"/>
      <c r="J55" s="19"/>
      <c r="K55" s="19"/>
      <c r="L55" s="19"/>
      <c r="M55" s="19"/>
      <c r="N55" s="19"/>
      <c r="O55" s="19"/>
      <c r="P55" s="19"/>
      <c r="Q55" s="19"/>
      <c r="R55" s="19"/>
      <c r="S55" s="19"/>
      <c r="T55" s="19"/>
      <c r="U55" s="19"/>
      <c r="V55" s="19"/>
      <c r="W55" s="19"/>
      <c r="X55" s="19"/>
      <c r="Y55" s="19">
        <v>31000</v>
      </c>
      <c r="Z55" s="19"/>
      <c r="AA55" s="19"/>
      <c r="AB55" s="19"/>
      <c r="AC55" s="19"/>
      <c r="AD55" s="19"/>
      <c r="AE55" s="19"/>
      <c r="AF55" s="19"/>
      <c r="AG55" s="19"/>
      <c r="AH55" s="19"/>
      <c r="AI55" s="19">
        <v>31000</v>
      </c>
      <c r="AJ55" s="20" t="s">
        <v>153</v>
      </c>
      <c r="AK55" s="3" t="s">
        <v>188</v>
      </c>
      <c r="AL55" s="21">
        <f t="shared" si="9"/>
        <v>465000</v>
      </c>
      <c r="AM55" s="22">
        <f t="shared" si="10"/>
        <v>0</v>
      </c>
      <c r="AN55" s="11"/>
      <c r="AO55" s="23"/>
    </row>
    <row r="56" spans="1:41" ht="105.6" customHeight="1" x14ac:dyDescent="0.3">
      <c r="A56" s="4">
        <v>52</v>
      </c>
      <c r="B56" s="5" t="s">
        <v>15</v>
      </c>
      <c r="C56" s="5" t="s">
        <v>122</v>
      </c>
      <c r="D56" s="7" t="s">
        <v>14</v>
      </c>
      <c r="E56" s="8">
        <v>10</v>
      </c>
      <c r="F56" s="8">
        <v>36000</v>
      </c>
      <c r="G56" s="17">
        <f t="shared" si="0"/>
        <v>360000</v>
      </c>
      <c r="H56" s="18"/>
      <c r="I56" s="19"/>
      <c r="J56" s="19"/>
      <c r="K56" s="19"/>
      <c r="L56" s="19">
        <v>36000</v>
      </c>
      <c r="M56" s="19"/>
      <c r="N56" s="19"/>
      <c r="O56" s="19"/>
      <c r="P56" s="19"/>
      <c r="Q56" s="19"/>
      <c r="R56" s="19"/>
      <c r="S56" s="19"/>
      <c r="T56" s="19"/>
      <c r="U56" s="19"/>
      <c r="V56" s="19"/>
      <c r="W56" s="19"/>
      <c r="X56" s="19"/>
      <c r="Y56" s="19"/>
      <c r="Z56" s="19"/>
      <c r="AA56" s="19"/>
      <c r="AB56" s="19"/>
      <c r="AC56" s="19"/>
      <c r="AD56" s="19"/>
      <c r="AE56" s="19"/>
      <c r="AF56" s="19"/>
      <c r="AG56" s="19"/>
      <c r="AH56" s="19"/>
      <c r="AI56" s="19">
        <v>36000</v>
      </c>
      <c r="AJ56" s="20" t="s">
        <v>140</v>
      </c>
      <c r="AK56" s="3" t="s">
        <v>189</v>
      </c>
      <c r="AL56" s="21">
        <f t="shared" si="9"/>
        <v>360000</v>
      </c>
      <c r="AM56" s="22">
        <f t="shared" si="10"/>
        <v>0</v>
      </c>
      <c r="AN56" s="11"/>
      <c r="AO56" s="23"/>
    </row>
    <row r="57" spans="1:41" ht="118.8" customHeight="1" x14ac:dyDescent="0.3">
      <c r="A57" s="4">
        <v>53</v>
      </c>
      <c r="B57" s="5" t="s">
        <v>16</v>
      </c>
      <c r="C57" s="5" t="s">
        <v>17</v>
      </c>
      <c r="D57" s="7" t="s">
        <v>14</v>
      </c>
      <c r="E57" s="8">
        <v>5</v>
      </c>
      <c r="F57" s="8">
        <v>36000</v>
      </c>
      <c r="G57" s="17">
        <f t="shared" si="0"/>
        <v>180000</v>
      </c>
      <c r="H57" s="18"/>
      <c r="I57" s="19"/>
      <c r="J57" s="19"/>
      <c r="K57" s="19"/>
      <c r="L57" s="19">
        <v>36000</v>
      </c>
      <c r="M57" s="19"/>
      <c r="N57" s="19"/>
      <c r="O57" s="19"/>
      <c r="P57" s="19"/>
      <c r="Q57" s="19"/>
      <c r="R57" s="19"/>
      <c r="S57" s="19"/>
      <c r="T57" s="19"/>
      <c r="U57" s="19"/>
      <c r="V57" s="19"/>
      <c r="W57" s="19"/>
      <c r="X57" s="19"/>
      <c r="Y57" s="19"/>
      <c r="Z57" s="19"/>
      <c r="AA57" s="19"/>
      <c r="AB57" s="19"/>
      <c r="AC57" s="19"/>
      <c r="AD57" s="19"/>
      <c r="AE57" s="19"/>
      <c r="AF57" s="19"/>
      <c r="AG57" s="19"/>
      <c r="AH57" s="19"/>
      <c r="AI57" s="19">
        <v>36000</v>
      </c>
      <c r="AJ57" s="20" t="s">
        <v>140</v>
      </c>
      <c r="AK57" s="3" t="s">
        <v>190</v>
      </c>
      <c r="AL57" s="21">
        <f t="shared" si="9"/>
        <v>180000</v>
      </c>
      <c r="AM57" s="22">
        <f t="shared" si="10"/>
        <v>0</v>
      </c>
      <c r="AN57" s="11"/>
      <c r="AO57" s="23"/>
    </row>
    <row r="58" spans="1:41" ht="82.8" customHeight="1" x14ac:dyDescent="0.3">
      <c r="A58" s="4">
        <v>54</v>
      </c>
      <c r="B58" s="5" t="s">
        <v>18</v>
      </c>
      <c r="C58" s="5" t="s">
        <v>123</v>
      </c>
      <c r="D58" s="7" t="s">
        <v>14</v>
      </c>
      <c r="E58" s="8">
        <v>15</v>
      </c>
      <c r="F58" s="8">
        <v>36000</v>
      </c>
      <c r="G58" s="17">
        <f t="shared" si="0"/>
        <v>540000</v>
      </c>
      <c r="H58" s="18"/>
      <c r="I58" s="19"/>
      <c r="J58" s="19"/>
      <c r="K58" s="19"/>
      <c r="L58" s="19">
        <v>36000</v>
      </c>
      <c r="M58" s="19"/>
      <c r="N58" s="19"/>
      <c r="O58" s="19"/>
      <c r="P58" s="19"/>
      <c r="Q58" s="19"/>
      <c r="R58" s="19"/>
      <c r="S58" s="19"/>
      <c r="T58" s="19"/>
      <c r="U58" s="19"/>
      <c r="V58" s="19"/>
      <c r="W58" s="19"/>
      <c r="X58" s="19"/>
      <c r="Y58" s="19"/>
      <c r="Z58" s="19"/>
      <c r="AA58" s="19"/>
      <c r="AB58" s="19"/>
      <c r="AC58" s="19"/>
      <c r="AD58" s="19"/>
      <c r="AE58" s="19"/>
      <c r="AF58" s="19"/>
      <c r="AG58" s="19"/>
      <c r="AH58" s="19"/>
      <c r="AI58" s="19">
        <v>36000</v>
      </c>
      <c r="AJ58" s="20" t="s">
        <v>140</v>
      </c>
      <c r="AK58" s="3" t="s">
        <v>191</v>
      </c>
      <c r="AL58" s="21">
        <f t="shared" si="9"/>
        <v>540000</v>
      </c>
      <c r="AM58" s="22">
        <f t="shared" si="10"/>
        <v>0</v>
      </c>
      <c r="AN58" s="11"/>
      <c r="AO58" s="23"/>
    </row>
    <row r="59" spans="1:41" ht="105.6" customHeight="1" x14ac:dyDescent="0.3">
      <c r="A59" s="4">
        <v>55</v>
      </c>
      <c r="B59" s="6" t="s">
        <v>124</v>
      </c>
      <c r="C59" s="6" t="s">
        <v>125</v>
      </c>
      <c r="D59" s="8" t="s">
        <v>14</v>
      </c>
      <c r="E59" s="8">
        <v>500</v>
      </c>
      <c r="F59" s="8">
        <v>2481.36</v>
      </c>
      <c r="G59" s="17">
        <f t="shared" si="0"/>
        <v>1240680</v>
      </c>
      <c r="H59" s="18"/>
      <c r="I59" s="19"/>
      <c r="J59" s="19"/>
      <c r="K59" s="19"/>
      <c r="L59" s="19"/>
      <c r="M59" s="19"/>
      <c r="N59" s="19"/>
      <c r="O59" s="19"/>
      <c r="P59" s="19"/>
      <c r="Q59" s="19">
        <v>2100</v>
      </c>
      <c r="R59" s="19"/>
      <c r="S59" s="19"/>
      <c r="T59" s="19"/>
      <c r="U59" s="19"/>
      <c r="V59" s="19"/>
      <c r="W59" s="19"/>
      <c r="X59" s="19"/>
      <c r="Y59" s="19"/>
      <c r="Z59" s="19"/>
      <c r="AA59" s="19"/>
      <c r="AB59" s="19"/>
      <c r="AC59" s="19"/>
      <c r="AD59" s="19"/>
      <c r="AE59" s="19"/>
      <c r="AF59" s="19"/>
      <c r="AG59" s="19"/>
      <c r="AH59" s="19"/>
      <c r="AI59" s="22">
        <v>2100</v>
      </c>
      <c r="AJ59" s="20" t="s">
        <v>145</v>
      </c>
      <c r="AK59" s="3" t="s">
        <v>192</v>
      </c>
      <c r="AL59" s="21">
        <f t="shared" si="9"/>
        <v>1050000</v>
      </c>
      <c r="AM59" s="22">
        <f t="shared" si="10"/>
        <v>190680</v>
      </c>
      <c r="AN59" s="11"/>
      <c r="AO59" s="23"/>
    </row>
    <row r="60" spans="1:41" ht="58.8" customHeight="1" x14ac:dyDescent="0.3">
      <c r="A60" s="4">
        <v>56</v>
      </c>
      <c r="B60" s="6" t="s">
        <v>126</v>
      </c>
      <c r="C60" s="6" t="s">
        <v>127</v>
      </c>
      <c r="D60" s="8" t="s">
        <v>14</v>
      </c>
      <c r="E60" s="8">
        <v>4</v>
      </c>
      <c r="F60" s="8">
        <v>113254</v>
      </c>
      <c r="G60" s="17">
        <f t="shared" si="0"/>
        <v>453016</v>
      </c>
      <c r="H60" s="18"/>
      <c r="I60" s="19"/>
      <c r="J60" s="19"/>
      <c r="K60" s="19"/>
      <c r="L60" s="19"/>
      <c r="M60" s="19"/>
      <c r="N60" s="19"/>
      <c r="O60" s="19"/>
      <c r="P60" s="19"/>
      <c r="Q60" s="19"/>
      <c r="R60" s="19">
        <v>113250</v>
      </c>
      <c r="S60" s="19"/>
      <c r="T60" s="19"/>
      <c r="U60" s="19"/>
      <c r="V60" s="19"/>
      <c r="W60" s="19"/>
      <c r="X60" s="19"/>
      <c r="Y60" s="19"/>
      <c r="Z60" s="19"/>
      <c r="AA60" s="19"/>
      <c r="AB60" s="19"/>
      <c r="AC60" s="19"/>
      <c r="AD60" s="19"/>
      <c r="AE60" s="19"/>
      <c r="AF60" s="19"/>
      <c r="AG60" s="19"/>
      <c r="AH60" s="19"/>
      <c r="AI60" s="22">
        <v>113250</v>
      </c>
      <c r="AJ60" s="20" t="s">
        <v>146</v>
      </c>
      <c r="AK60" s="3" t="s">
        <v>193</v>
      </c>
      <c r="AL60" s="21">
        <f t="shared" si="9"/>
        <v>453000</v>
      </c>
      <c r="AM60" s="22">
        <f t="shared" si="10"/>
        <v>16</v>
      </c>
      <c r="AN60" s="11"/>
      <c r="AO60" s="23"/>
    </row>
    <row r="61" spans="1:41" ht="118.2" customHeight="1" x14ac:dyDescent="0.3">
      <c r="A61" s="4">
        <v>57</v>
      </c>
      <c r="B61" s="27" t="s">
        <v>128</v>
      </c>
      <c r="C61" s="27" t="s">
        <v>129</v>
      </c>
      <c r="D61" s="24" t="s">
        <v>134</v>
      </c>
      <c r="E61" s="8">
        <v>250</v>
      </c>
      <c r="F61" s="28">
        <v>298.7</v>
      </c>
      <c r="G61" s="17">
        <f t="shared" si="0"/>
        <v>74675</v>
      </c>
      <c r="H61" s="18"/>
      <c r="I61" s="19"/>
      <c r="J61" s="19"/>
      <c r="K61" s="19"/>
      <c r="L61" s="19"/>
      <c r="M61" s="19"/>
      <c r="N61" s="19"/>
      <c r="O61" s="19"/>
      <c r="P61" s="19"/>
      <c r="Q61" s="19"/>
      <c r="R61" s="19"/>
      <c r="S61" s="19"/>
      <c r="T61" s="19"/>
      <c r="U61" s="19">
        <v>250</v>
      </c>
      <c r="V61" s="19"/>
      <c r="W61" s="19"/>
      <c r="X61" s="19"/>
      <c r="Y61" s="19"/>
      <c r="Z61" s="19">
        <v>298.7</v>
      </c>
      <c r="AA61" s="19"/>
      <c r="AB61" s="19"/>
      <c r="AC61" s="19"/>
      <c r="AD61" s="19"/>
      <c r="AE61" s="19"/>
      <c r="AF61" s="19"/>
      <c r="AG61" s="19"/>
      <c r="AH61" s="19"/>
      <c r="AI61" s="19">
        <v>298.7</v>
      </c>
      <c r="AJ61" s="20" t="s">
        <v>195</v>
      </c>
      <c r="AK61" s="3" t="s">
        <v>196</v>
      </c>
      <c r="AL61" s="21">
        <f t="shared" si="9"/>
        <v>74675</v>
      </c>
      <c r="AM61" s="22">
        <f t="shared" si="10"/>
        <v>0</v>
      </c>
      <c r="AN61" s="11"/>
      <c r="AO61" s="23"/>
    </row>
    <row r="62" spans="1:41" ht="108" customHeight="1" x14ac:dyDescent="0.3">
      <c r="A62" s="4">
        <v>58</v>
      </c>
      <c r="B62" s="29" t="s">
        <v>130</v>
      </c>
      <c r="C62" s="29" t="s">
        <v>194</v>
      </c>
      <c r="D62" s="29" t="s">
        <v>134</v>
      </c>
      <c r="E62" s="29">
        <v>500</v>
      </c>
      <c r="F62" s="30">
        <v>429.8</v>
      </c>
      <c r="G62" s="17">
        <f t="shared" si="0"/>
        <v>214900</v>
      </c>
      <c r="H62" s="18"/>
      <c r="I62" s="19"/>
      <c r="J62" s="19"/>
      <c r="K62" s="19"/>
      <c r="L62" s="19"/>
      <c r="M62" s="19"/>
      <c r="N62" s="19"/>
      <c r="O62" s="19"/>
      <c r="P62" s="19"/>
      <c r="Q62" s="19"/>
      <c r="R62" s="19"/>
      <c r="S62" s="19"/>
      <c r="T62" s="19"/>
      <c r="U62" s="19">
        <v>355</v>
      </c>
      <c r="V62" s="19"/>
      <c r="W62" s="19"/>
      <c r="X62" s="19"/>
      <c r="Y62" s="19"/>
      <c r="Z62" s="19">
        <v>429.8</v>
      </c>
      <c r="AA62" s="19"/>
      <c r="AB62" s="19"/>
      <c r="AC62" s="19"/>
      <c r="AD62" s="19"/>
      <c r="AE62" s="19"/>
      <c r="AF62" s="19"/>
      <c r="AG62" s="19"/>
      <c r="AH62" s="19"/>
      <c r="AI62" s="19">
        <v>429.8</v>
      </c>
      <c r="AJ62" s="20" t="s">
        <v>195</v>
      </c>
      <c r="AK62" s="3" t="s">
        <v>196</v>
      </c>
      <c r="AL62" s="21">
        <f t="shared" si="9"/>
        <v>214900</v>
      </c>
      <c r="AM62" s="22">
        <f t="shared" si="10"/>
        <v>0</v>
      </c>
      <c r="AN62" s="11"/>
      <c r="AO62" s="23"/>
    </row>
    <row r="63" spans="1:41" ht="166.8" customHeight="1" x14ac:dyDescent="0.3">
      <c r="A63" s="4">
        <v>59</v>
      </c>
      <c r="B63" s="29" t="s">
        <v>131</v>
      </c>
      <c r="C63" s="29" t="s">
        <v>132</v>
      </c>
      <c r="D63" s="29" t="s">
        <v>20</v>
      </c>
      <c r="E63" s="29">
        <v>20</v>
      </c>
      <c r="F63" s="30">
        <v>5528.55</v>
      </c>
      <c r="G63" s="17">
        <f t="shared" si="0"/>
        <v>110571</v>
      </c>
      <c r="H63" s="18"/>
      <c r="I63" s="19"/>
      <c r="J63" s="19"/>
      <c r="K63" s="19"/>
      <c r="L63" s="19"/>
      <c r="M63" s="19"/>
      <c r="N63" s="19"/>
      <c r="O63" s="19"/>
      <c r="P63" s="19"/>
      <c r="Q63" s="19"/>
      <c r="R63" s="19"/>
      <c r="S63" s="19"/>
      <c r="T63" s="19"/>
      <c r="U63" s="19">
        <v>1600</v>
      </c>
      <c r="V63" s="19"/>
      <c r="W63" s="19"/>
      <c r="X63" s="19"/>
      <c r="Y63" s="19"/>
      <c r="Z63" s="19">
        <v>1400</v>
      </c>
      <c r="AA63" s="19"/>
      <c r="AB63" s="19"/>
      <c r="AC63" s="19"/>
      <c r="AD63" s="19"/>
      <c r="AE63" s="19"/>
      <c r="AF63" s="19"/>
      <c r="AG63" s="19">
        <v>5500</v>
      </c>
      <c r="AH63" s="19"/>
      <c r="AI63" s="22">
        <v>1400</v>
      </c>
      <c r="AJ63" s="20" t="s">
        <v>154</v>
      </c>
      <c r="AK63" s="3" t="s">
        <v>197</v>
      </c>
      <c r="AL63" s="21">
        <f t="shared" si="9"/>
        <v>28000</v>
      </c>
      <c r="AM63" s="22">
        <f t="shared" si="10"/>
        <v>82571</v>
      </c>
      <c r="AN63" s="11"/>
      <c r="AO63" s="23"/>
    </row>
    <row r="64" spans="1:41" x14ac:dyDescent="0.3">
      <c r="B64" s="31"/>
      <c r="G64" s="32">
        <f>SUBTOTAL(9,G5:G63)</f>
        <v>62537240</v>
      </c>
      <c r="H64" s="32"/>
      <c r="AL64" s="15">
        <f>SUBTOTAL(9,AL5:AL63)</f>
        <v>35544284</v>
      </c>
      <c r="AM64" s="32">
        <f>SUBTOTAL(9,AM5:AM63)</f>
        <v>4441801</v>
      </c>
      <c r="AO64" s="14"/>
    </row>
    <row r="65" spans="1:41" s="14" customFormat="1" ht="24" customHeight="1" x14ac:dyDescent="0.3">
      <c r="A65" s="31"/>
      <c r="B65" s="1"/>
      <c r="C65" s="2"/>
      <c r="D65" s="2"/>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L65" s="15">
        <f>G64-AL64-AM64</f>
        <v>22551155</v>
      </c>
      <c r="AO65" s="10"/>
    </row>
    <row r="66" spans="1:41" ht="34.200000000000003" customHeight="1" x14ac:dyDescent="0.3">
      <c r="A66" s="11"/>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O66" s="14"/>
    </row>
    <row r="67" spans="1:41" ht="28.2" customHeight="1" x14ac:dyDescent="0.3">
      <c r="A67" s="11"/>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row>
    <row r="68" spans="1:41" s="14" customFormat="1" ht="28.2" customHeight="1" x14ac:dyDescent="0.3">
      <c r="A68" s="31"/>
      <c r="B68" s="36"/>
      <c r="C68" s="36"/>
      <c r="D68" s="36"/>
      <c r="E68" s="36"/>
      <c r="F68" s="36"/>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L68" s="15"/>
      <c r="AO68" s="10"/>
    </row>
    <row r="69" spans="1:41" ht="30" customHeight="1" x14ac:dyDescent="0.3">
      <c r="A69" s="11"/>
      <c r="B69" s="36"/>
      <c r="C69" s="36"/>
      <c r="D69" s="36"/>
      <c r="E69" s="36"/>
      <c r="F69" s="36"/>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O69" s="14"/>
    </row>
    <row r="70" spans="1:41" x14ac:dyDescent="0.3">
      <c r="A70" s="11"/>
      <c r="B70" s="36"/>
      <c r="C70" s="36"/>
      <c r="D70" s="36"/>
      <c r="E70" s="36"/>
      <c r="F70" s="36"/>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row>
    <row r="71" spans="1:41" x14ac:dyDescent="0.3">
      <c r="A71" s="11"/>
      <c r="B71" s="36"/>
      <c r="C71" s="36"/>
      <c r="D71" s="36"/>
      <c r="E71" s="36"/>
      <c r="F71" s="36"/>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row>
    <row r="72" spans="1:41" s="14" customFormat="1" x14ac:dyDescent="0.3">
      <c r="A72" s="31"/>
      <c r="B72" s="36"/>
      <c r="C72" s="36"/>
      <c r="D72" s="36"/>
      <c r="E72" s="36"/>
      <c r="F72" s="36"/>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L72" s="15"/>
      <c r="AO72" s="10"/>
    </row>
    <row r="73" spans="1:41" x14ac:dyDescent="0.3">
      <c r="A73" s="11"/>
      <c r="B73" s="36"/>
      <c r="C73" s="36"/>
      <c r="D73" s="36"/>
      <c r="E73" s="36"/>
      <c r="F73" s="36"/>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O73" s="14"/>
    </row>
    <row r="74" spans="1:41" ht="13.95" customHeight="1" x14ac:dyDescent="0.3">
      <c r="A74" s="11"/>
      <c r="B74" s="36"/>
      <c r="C74" s="36"/>
      <c r="D74" s="36"/>
      <c r="E74" s="36"/>
      <c r="F74" s="36"/>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row>
    <row r="75" spans="1:41" ht="13.95" customHeight="1" x14ac:dyDescent="0.3">
      <c r="A75" s="11"/>
      <c r="B75" s="36"/>
      <c r="C75" s="36"/>
      <c r="D75" s="36"/>
      <c r="E75" s="36"/>
      <c r="F75" s="36"/>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row>
    <row r="76" spans="1:41" ht="13.95" customHeight="1" x14ac:dyDescent="0.3">
      <c r="A76" s="11"/>
      <c r="B76" s="36"/>
      <c r="C76" s="36"/>
      <c r="D76" s="36"/>
      <c r="E76" s="36"/>
      <c r="F76" s="36"/>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row>
    <row r="77" spans="1:41" x14ac:dyDescent="0.3">
      <c r="A77" s="11"/>
      <c r="B77" s="36"/>
      <c r="C77" s="36"/>
      <c r="D77" s="36"/>
      <c r="E77" s="36"/>
      <c r="F77" s="36"/>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row>
    <row r="78" spans="1:41" x14ac:dyDescent="0.3">
      <c r="A78" s="11"/>
      <c r="B78" s="36"/>
      <c r="C78" s="36"/>
      <c r="D78" s="36"/>
      <c r="E78" s="36"/>
      <c r="F78" s="36"/>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row>
    <row r="79" spans="1:41" x14ac:dyDescent="0.3">
      <c r="A79" s="11"/>
      <c r="B79" s="36"/>
      <c r="C79" s="36"/>
      <c r="D79" s="36"/>
      <c r="E79" s="36"/>
      <c r="F79" s="36"/>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row>
    <row r="80" spans="1:41" x14ac:dyDescent="0.3">
      <c r="A80" s="11"/>
      <c r="B80" s="36"/>
      <c r="C80" s="36"/>
      <c r="D80" s="36"/>
      <c r="E80" s="36"/>
      <c r="F80" s="36"/>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row>
    <row r="81" spans="1:41" x14ac:dyDescent="0.3">
      <c r="A81" s="11"/>
      <c r="B81" s="36"/>
      <c r="C81" s="36"/>
      <c r="D81" s="36"/>
      <c r="E81" s="36"/>
      <c r="F81" s="36"/>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33"/>
    </row>
    <row r="82" spans="1:41" x14ac:dyDescent="0.3">
      <c r="A82" s="11"/>
      <c r="B82" s="36"/>
      <c r="C82" s="36"/>
      <c r="D82" s="36"/>
      <c r="E82" s="36"/>
      <c r="F82" s="36"/>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row>
    <row r="83" spans="1:41" s="14" customFormat="1" x14ac:dyDescent="0.3">
      <c r="A83" s="31"/>
      <c r="B83" s="36"/>
      <c r="C83" s="36"/>
      <c r="D83" s="36"/>
      <c r="E83" s="36"/>
      <c r="F83" s="36"/>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L83" s="15"/>
      <c r="AO83" s="10"/>
    </row>
    <row r="84" spans="1:41" x14ac:dyDescent="0.3">
      <c r="A84" s="11"/>
      <c r="B84" s="36"/>
      <c r="C84" s="36"/>
      <c r="D84" s="36"/>
      <c r="E84" s="36"/>
      <c r="F84" s="36"/>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O84" s="14"/>
    </row>
    <row r="85" spans="1:41" x14ac:dyDescent="0.3">
      <c r="B85" s="36"/>
      <c r="C85" s="36"/>
      <c r="D85" s="36"/>
      <c r="E85" s="36"/>
      <c r="F85" s="36"/>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c r="AF85" s="33"/>
      <c r="AG85" s="33"/>
      <c r="AH85" s="33"/>
    </row>
    <row r="86" spans="1:41" x14ac:dyDescent="0.3">
      <c r="B86" s="36"/>
      <c r="C86" s="36"/>
      <c r="D86" s="36"/>
      <c r="E86" s="36"/>
      <c r="F86" s="36"/>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row>
  </sheetData>
  <mergeCells count="14">
    <mergeCell ref="B2:C2"/>
    <mergeCell ref="AM3:AM4"/>
    <mergeCell ref="F3:F4"/>
    <mergeCell ref="G3:G4"/>
    <mergeCell ref="B66:AH67"/>
    <mergeCell ref="AL3:AL4"/>
    <mergeCell ref="AI3:AK3"/>
    <mergeCell ref="I3:AH3"/>
    <mergeCell ref="B68:F86"/>
    <mergeCell ref="A3:A4"/>
    <mergeCell ref="B3:B4"/>
    <mergeCell ref="C3:C4"/>
    <mergeCell ref="D3:D4"/>
    <mergeCell ref="E3:E4"/>
  </mergeCells>
  <pageMargins left="0" right="0" top="0" bottom="0" header="0" footer="0"/>
  <pageSetup paperSize="9" scale="44"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2024-02-19T04:05:02Z</dcterms:modified>
</cp:coreProperties>
</file>